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D\"/>
    </mc:Choice>
  </mc:AlternateContent>
  <xr:revisionPtr revIDLastSave="0" documentId="8_{E8201A95-57FE-4AC5-A66C-6843CC40FF85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Vorbemerkung" sheetId="14" r:id="rId1"/>
    <sheet name="SJ 2025 Kapitel D, II_a" sheetId="12" r:id="rId2"/>
    <sheet name="SJ 2025 Kapitel D, II a_b" sheetId="13" r:id="rId3"/>
  </sheets>
  <definedNames>
    <definedName name="_xlnm.Print_Area" localSheetId="2">'SJ 2025 Kapitel D, II a_b'!$A$1:$AF$52</definedName>
    <definedName name="_xlnm.Print_Area" localSheetId="1">'SJ 2025 Kapitel D, II_a'!$A$1:$AK$54</definedName>
    <definedName name="_xlnm.Print_Area" localSheetId="0">Vorbemerkung!$A$1:$H$5</definedName>
    <definedName name="OLE_LINK1" localSheetId="1">'SJ 2025 Kapitel D, II_a'!#REF!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52" i="12" l="1"/>
</calcChain>
</file>

<file path=xl/sharedStrings.xml><?xml version="1.0" encoding="utf-8"?>
<sst xmlns="http://schemas.openxmlformats.org/spreadsheetml/2006/main" count="120" uniqueCount="92">
  <si>
    <t>Gliederung</t>
  </si>
  <si>
    <t>Insgesamt</t>
  </si>
  <si>
    <t>Merkmal</t>
  </si>
  <si>
    <t>Beanstandungen in %</t>
  </si>
  <si>
    <t>dar. Rohprotein</t>
  </si>
  <si>
    <t>Wasser</t>
  </si>
  <si>
    <t>Energie</t>
  </si>
  <si>
    <t>Unerwünschte Stoffe</t>
  </si>
  <si>
    <t>Sonstige Futtermittel-</t>
  </si>
  <si>
    <t xml:space="preserve">    Untersuchungen</t>
  </si>
  <si>
    <t xml:space="preserve">    kontrollen</t>
  </si>
  <si>
    <t xml:space="preserve">       Rohfett</t>
  </si>
  <si>
    <t xml:space="preserve">       Rohfaser</t>
  </si>
  <si>
    <t xml:space="preserve">       Mineralstoffe</t>
  </si>
  <si>
    <t xml:space="preserve">Mikrobiologische </t>
  </si>
  <si>
    <t>dar. mit festgesetztem</t>
  </si>
  <si>
    <t>Anzahl der</t>
  </si>
  <si>
    <t>Bestimmungen</t>
  </si>
  <si>
    <t>Beanstandungen</t>
  </si>
  <si>
    <t>Stoffgruppe</t>
  </si>
  <si>
    <t xml:space="preserve"> c. Unerwünschte Stoffe</t>
  </si>
  <si>
    <t>Zusammen</t>
  </si>
  <si>
    <t xml:space="preserve">         Höchstgehalt</t>
  </si>
  <si>
    <t>dar. Hersteller/Händler</t>
  </si>
  <si>
    <t>II. Lebensmittelsicherheit</t>
  </si>
  <si>
    <t>Futtermittelzusatzstoffe</t>
  </si>
  <si>
    <t xml:space="preserve"> dar. Vitamine</t>
  </si>
  <si>
    <t xml:space="preserve">in % </t>
  </si>
  <si>
    <t>Mykotoxine (außer</t>
  </si>
  <si>
    <t>Fußnoten siehe nächste Seite.</t>
  </si>
  <si>
    <t xml:space="preserve">Verschleppungen von </t>
  </si>
  <si>
    <t xml:space="preserve">    in unbearbeiteten</t>
  </si>
  <si>
    <t xml:space="preserve">   in bearbeiteten</t>
  </si>
  <si>
    <t xml:space="preserve">   Kokzidiostatika</t>
  </si>
  <si>
    <t>Anzahl der untersuchten Proben</t>
  </si>
  <si>
    <t>Anzahl der erfassten Betriebe</t>
  </si>
  <si>
    <t>a. Erfasste Betriebe und amtlich untersuchte Futtermittelproben</t>
  </si>
  <si>
    <t>17 304</t>
  </si>
  <si>
    <t>Pflanzenschutzmittel</t>
  </si>
  <si>
    <t>16 154</t>
  </si>
  <si>
    <t xml:space="preserve">  5 244</t>
  </si>
  <si>
    <t>16 722</t>
  </si>
  <si>
    <t xml:space="preserve"> 4 236</t>
  </si>
  <si>
    <t>12 428</t>
  </si>
  <si>
    <t>dar. ohne festgesetzen</t>
  </si>
  <si>
    <t>10 388</t>
  </si>
  <si>
    <r>
      <t xml:space="preserve">b. Einzelbestimmungen </t>
    </r>
    <r>
      <rPr>
        <b/>
        <vertAlign val="superscript"/>
        <sz val="7"/>
        <rFont val="Times New Roman"/>
        <family val="1"/>
      </rPr>
      <t>2)</t>
    </r>
  </si>
  <si>
    <r>
      <t xml:space="preserve">41 637 </t>
    </r>
    <r>
      <rPr>
        <vertAlign val="superscript"/>
        <sz val="7.5"/>
        <rFont val="Times New Roman"/>
        <family val="1"/>
      </rPr>
      <t>5)</t>
    </r>
  </si>
  <si>
    <r>
      <t>13 970</t>
    </r>
    <r>
      <rPr>
        <vertAlign val="superscript"/>
        <sz val="7.5"/>
        <rFont val="Times New Roman"/>
        <family val="1"/>
      </rPr>
      <t>5)</t>
    </r>
  </si>
  <si>
    <t>Zahl der Einzelbestimmungen</t>
  </si>
  <si>
    <r>
      <t xml:space="preserve">Dioxine </t>
    </r>
    <r>
      <rPr>
        <vertAlign val="superscript"/>
        <sz val="7"/>
        <rFont val="Times New Roman"/>
        <family val="1"/>
      </rPr>
      <t>10)11)</t>
    </r>
  </si>
  <si>
    <r>
      <t xml:space="preserve">Verbotene Stoffe </t>
    </r>
    <r>
      <rPr>
        <vertAlign val="superscript"/>
        <sz val="7"/>
        <rFont val="Times New Roman"/>
        <family val="1"/>
      </rPr>
      <t>7)</t>
    </r>
  </si>
  <si>
    <r>
      <t xml:space="preserve">Unzulässige Stoffe </t>
    </r>
    <r>
      <rPr>
        <vertAlign val="superscript"/>
        <sz val="7"/>
        <rFont val="Times New Roman"/>
        <family val="1"/>
      </rPr>
      <t>4)</t>
    </r>
  </si>
  <si>
    <t xml:space="preserve"> 3)</t>
  </si>
  <si>
    <t xml:space="preserve"> 6)</t>
  </si>
  <si>
    <t xml:space="preserve"> 4 883</t>
  </si>
  <si>
    <t xml:space="preserve"> 9 640</t>
  </si>
  <si>
    <t>Fortsetzung Seite 156.</t>
  </si>
  <si>
    <t>5)</t>
  </si>
  <si>
    <t>D. Ernährungswirtschaft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</si>
  <si>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</si>
  <si>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</si>
  <si>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12 506</t>
  </si>
  <si>
    <t>dioxinähnliche PCB</t>
  </si>
  <si>
    <r>
      <t xml:space="preserve">Primärproduzenten </t>
    </r>
    <r>
      <rPr>
        <vertAlign val="superscript"/>
        <sz val="7"/>
        <rFont val="Times New Roman"/>
        <family val="1"/>
      </rPr>
      <t>1)</t>
    </r>
  </si>
  <si>
    <t xml:space="preserve">         (außer Wasser)</t>
  </si>
  <si>
    <t>Inhaltsstoffe</t>
  </si>
  <si>
    <t xml:space="preserve">        Spurenelemente</t>
  </si>
  <si>
    <r>
      <t xml:space="preserve">         Stoffe </t>
    </r>
    <r>
      <rPr>
        <vertAlign val="superscript"/>
        <sz val="7"/>
        <rFont val="Times New Roman"/>
        <family val="1"/>
      </rPr>
      <t>5)</t>
    </r>
  </si>
  <si>
    <t xml:space="preserve">         dar. verbotene</t>
  </si>
  <si>
    <t>Kontrolle der</t>
  </si>
  <si>
    <t xml:space="preserve">    Zusammensetzung v.</t>
  </si>
  <si>
    <t xml:space="preserve">    Futtermitteln</t>
  </si>
  <si>
    <t xml:space="preserve">148. Amtliche Futtermittelüberwachung </t>
  </si>
  <si>
    <r>
      <t xml:space="preserve">Noch: </t>
    </r>
    <r>
      <rPr>
        <b/>
        <sz val="9"/>
        <rFont val="Times New Roman"/>
        <family val="1"/>
      </rPr>
      <t xml:space="preserve">148. Amtliche Futtermittelüberwachung </t>
    </r>
  </si>
  <si>
    <r>
      <t xml:space="preserve">Unerwünschte Stoffe </t>
    </r>
    <r>
      <rPr>
        <u/>
        <sz val="8"/>
        <rFont val="Times New Roman"/>
        <family val="1"/>
      </rPr>
      <t>mit</t>
    </r>
  </si>
  <si>
    <r>
      <t xml:space="preserve">   festgesetztem Höchstgehalt </t>
    </r>
    <r>
      <rPr>
        <vertAlign val="superscript"/>
        <sz val="8"/>
        <rFont val="Times New Roman"/>
        <family val="1"/>
      </rPr>
      <t>6)</t>
    </r>
  </si>
  <si>
    <r>
      <t xml:space="preserve">   Kohlenwasserstoffe </t>
    </r>
    <r>
      <rPr>
        <vertAlign val="superscript"/>
        <sz val="7"/>
        <rFont val="Times New Roman"/>
        <family val="1"/>
      </rPr>
      <t>8)</t>
    </r>
  </si>
  <si>
    <t>darunter:</t>
  </si>
  <si>
    <t>chlorierte</t>
  </si>
  <si>
    <r>
      <t>Aflatoxin B</t>
    </r>
    <r>
      <rPr>
        <vertAlign val="subscript"/>
        <sz val="8"/>
        <rFont val="Times New Roman"/>
        <family val="1"/>
      </rPr>
      <t>1</t>
    </r>
  </si>
  <si>
    <r>
      <t>Schwermetalle</t>
    </r>
    <r>
      <rPr>
        <vertAlign val="superscript"/>
        <sz val="8"/>
        <rFont val="Times New Roman"/>
        <family val="1"/>
      </rPr>
      <t xml:space="preserve"> </t>
    </r>
    <r>
      <rPr>
        <vertAlign val="superscript"/>
        <sz val="7"/>
        <rFont val="Times New Roman"/>
        <family val="1"/>
      </rPr>
      <t>9)</t>
    </r>
  </si>
  <si>
    <r>
      <t>darunter</t>
    </r>
    <r>
      <rPr>
        <vertAlign val="superscript"/>
        <sz val="8"/>
        <rFont val="Times New Roman"/>
        <family val="1"/>
      </rPr>
      <t>:</t>
    </r>
  </si>
  <si>
    <t>13 535</t>
  </si>
  <si>
    <t>15 269</t>
  </si>
  <si>
    <r>
      <t xml:space="preserve">Unerwünschte Stoffe </t>
    </r>
    <r>
      <rPr>
        <u/>
        <sz val="8"/>
        <rFont val="Times New Roman"/>
        <family val="1"/>
      </rPr>
      <t>ohne</t>
    </r>
    <r>
      <rPr>
        <u/>
        <sz val="8"/>
        <rFont val="Times New Roman"/>
        <family val="1"/>
      </rPr>
      <t xml:space="preserve">
</t>
    </r>
    <r>
      <rPr>
        <sz val="8"/>
        <rFont val="Times New Roman"/>
        <family val="1"/>
      </rPr>
      <t xml:space="preserve"> festgesetzten Höchstgehalt </t>
    </r>
    <r>
      <rPr>
        <vertAlign val="superscript"/>
        <sz val="7"/>
        <rFont val="Times New Roman"/>
        <family val="1"/>
      </rPr>
      <t>6)</t>
    </r>
  </si>
  <si>
    <t>Vorbemerkungen: Die in den Abschnitten D.I bis D.X veröffentlichten Daten stammen überwiegend aus statistischen Arbeiten der BLE sowie weiterer Institutionen des BMLEH-Geschäftsbereichs; im Abschnitt DXI wird zusätzlich auf Angaben des Statistischen Bundesamtes zurückgegriffen.</t>
  </si>
  <si>
    <t>12)</t>
  </si>
  <si>
    <r>
      <t xml:space="preserve">   Aflatoxin B</t>
    </r>
    <r>
      <rPr>
        <vertAlign val="subscript"/>
        <sz val="8"/>
        <rFont val="Times New Roman"/>
        <family val="1"/>
      </rPr>
      <t xml:space="preserve">1) </t>
    </r>
    <r>
      <rPr>
        <vertAlign val="superscript"/>
        <sz val="7"/>
        <rFont val="Times New Roman"/>
        <family val="1"/>
      </rPr>
      <t>13)</t>
    </r>
  </si>
  <si>
    <r>
      <t xml:space="preserve">    Futtermitteln </t>
    </r>
    <r>
      <rPr>
        <vertAlign val="superscript"/>
        <sz val="7"/>
        <rFont val="Times New Roman"/>
        <family val="1"/>
      </rPr>
      <t>14)</t>
    </r>
  </si>
  <si>
    <r>
      <t xml:space="preserve">   Futtermitteln </t>
    </r>
    <r>
      <rPr>
        <vertAlign val="superscript"/>
        <sz val="7"/>
        <rFont val="Times New Roman"/>
        <family val="1"/>
      </rPr>
      <t>15)</t>
    </r>
  </si>
  <si>
    <t>Q u e l l e: BMLEH (315).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</si>
</sst>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164" formatCode="#\ ##0\ "/>
    <numFmt numFmtId="165" formatCode="0.0\ \ \ "/>
    <numFmt numFmtId="166" formatCode="0.0"/>
    <numFmt numFmtId="167" formatCode="#\ ##0"/>
    <numFmt numFmtId="168" formatCode="\ 0.0"/>
    <numFmt numFmtId="169" formatCode="#\ ##0_)"/>
    <numFmt numFmtId="170" formatCode="0.0_)"/>
  </numFmts>
  <fonts count="38" x14ac:knownFonts="1">
    <font>
      <sz val="10"/>
      <name val="Times New Roman"/>
    </font>
    <font>
      <sz val="8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i/>
      <sz val="8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b/>
      <sz val="7.5"/>
      <name val="Times New Roman"/>
      <family val="1"/>
    </font>
    <font>
      <b/>
      <i/>
      <sz val="7.5"/>
      <name val="Times New Roman"/>
      <family val="1"/>
    </font>
    <font>
      <sz val="7.5"/>
      <name val="Times New Roman"/>
      <family val="1"/>
    </font>
    <font>
      <sz val="9"/>
      <name val="Times New Roman"/>
      <family val="1"/>
    </font>
    <font>
      <i/>
      <sz val="7.5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b/>
      <vertAlign val="superscript"/>
      <sz val="7"/>
      <name val="Times New Roman"/>
      <family val="1"/>
    </font>
    <font>
      <vertAlign val="superscript"/>
      <sz val="7.5"/>
      <name val="Times New Roman"/>
      <family val="1"/>
    </font>
    <font>
      <vertAlign val="superscript"/>
      <sz val="7"/>
      <name val="Times New Roman"/>
      <family val="1"/>
    </font>
    <font>
      <b/>
      <vertAlign val="superscript"/>
      <sz val="7.5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  <font>
      <vertAlign val="superscript"/>
      <sz val="8"/>
      <name val="Times New Roman"/>
      <family val="1"/>
    </font>
    <font>
      <b/>
      <i/>
      <sz val="8"/>
      <name val="Times New Roman"/>
      <family val="1"/>
    </font>
    <font>
      <u/>
      <sz val="8"/>
      <name val="Times New Roman"/>
      <family val="1"/>
    </font>
    <font>
      <vertAlign val="subscript"/>
      <sz val="8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vertAlign val="superscript"/>
      <sz val="8"/>
      <name val="Times New Roman"/>
      <family val="1"/>
    </font>
    <font>
      <sz val="8"/>
      <color rgb="FFFF0000"/>
      <name val="Times New Roman"/>
      <family val="1"/>
    </font>
    <font>
      <i/>
      <sz val="8"/>
      <color rgb="FFFF0000"/>
      <name val="Times New Roman"/>
      <family val="1"/>
    </font>
    <font>
      <sz val="10"/>
      <color rgb="FFFF0000"/>
      <name val="Times New Roman"/>
      <family val="1"/>
    </font>
    <font>
      <i/>
      <sz val="8"/>
      <color theme="1"/>
      <name val="Times New Roman"/>
      <family val="1"/>
    </font>
    <font>
      <b/>
      <i/>
      <sz val="8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184">
    <xf numFmtId="0" fontId="0" fillId="0" borderId="0" xfId="0"/>
    <xf numFmtId="0" fontId="12" fillId="0" borderId="0" xfId="0" applyFont="1" applyFill="1" applyBorder="1" applyAlignment="1">
      <alignment horizontal="left" vertical="center" wrapText="1" indent="1"/>
    </xf>
    <xf numFmtId="0" fontId="12" fillId="0" borderId="0" xfId="1" applyFont="1" applyFill="1" applyAlignment="1">
      <alignment horizontal="centerContinuous" vertical="center"/>
    </xf>
    <xf numFmtId="0" fontId="15" fillId="0" borderId="0" xfId="1" applyFill="1"/>
    <xf numFmtId="0" fontId="15" fillId="0" borderId="0" xfId="1" applyFill="1" applyAlignment="1">
      <alignment horizontal="centerContinuous" vertical="center"/>
    </xf>
    <xf numFmtId="0" fontId="12" fillId="0" borderId="2" xfId="1" applyFont="1" applyFill="1" applyBorder="1" applyAlignment="1">
      <alignment horizontal="centerContinuous" vertical="center"/>
    </xf>
    <xf numFmtId="0" fontId="12" fillId="0" borderId="6" xfId="1" applyFont="1" applyFill="1" applyBorder="1" applyAlignment="1">
      <alignment horizontal="centerContinuous" vertical="center"/>
    </xf>
    <xf numFmtId="0" fontId="12" fillId="0" borderId="3" xfId="1" applyFont="1" applyFill="1" applyBorder="1" applyAlignment="1">
      <alignment horizontal="center" vertical="center"/>
    </xf>
    <xf numFmtId="0" fontId="15" fillId="0" borderId="4" xfId="1" applyFill="1" applyBorder="1" applyAlignment="1">
      <alignment horizontal="centerContinuous" vertical="center"/>
    </xf>
    <xf numFmtId="0" fontId="12" fillId="0" borderId="10" xfId="1" applyFont="1" applyFill="1" applyBorder="1"/>
    <xf numFmtId="0" fontId="12" fillId="0" borderId="0" xfId="1" applyFont="1" applyFill="1" applyBorder="1"/>
    <xf numFmtId="0" fontId="15" fillId="0" borderId="5" xfId="1" applyFill="1" applyBorder="1"/>
    <xf numFmtId="0" fontId="15" fillId="0" borderId="0" xfId="1" applyFill="1" applyBorder="1"/>
    <xf numFmtId="0" fontId="12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vertical="center"/>
    </xf>
    <xf numFmtId="167" fontId="10" fillId="0" borderId="0" xfId="1" applyNumberFormat="1" applyFont="1" applyFill="1" applyBorder="1" applyAlignment="1">
      <alignment horizontal="right" vertical="center"/>
    </xf>
    <xf numFmtId="164" fontId="15" fillId="0" borderId="0" xfId="1" applyNumberFormat="1" applyFill="1"/>
    <xf numFmtId="0" fontId="12" fillId="0" borderId="0" xfId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167" fontId="12" fillId="0" borderId="0" xfId="1" applyNumberFormat="1" applyFont="1" applyFill="1" applyBorder="1" applyAlignment="1">
      <alignment horizontal="right" vertical="center"/>
    </xf>
    <xf numFmtId="0" fontId="1" fillId="0" borderId="1" xfId="1" applyFont="1" applyFill="1" applyBorder="1"/>
    <xf numFmtId="0" fontId="15" fillId="0" borderId="1" xfId="1" applyFill="1" applyBorder="1"/>
    <xf numFmtId="0" fontId="12" fillId="0" borderId="1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Continuous"/>
    </xf>
    <xf numFmtId="0" fontId="12" fillId="0" borderId="0" xfId="1" applyFont="1" applyFill="1" applyBorder="1" applyAlignment="1">
      <alignment horizontal="center" vertical="center"/>
    </xf>
    <xf numFmtId="165" fontId="3" fillId="0" borderId="1" xfId="1" applyNumberFormat="1" applyFont="1" applyFill="1" applyBorder="1"/>
    <xf numFmtId="0" fontId="12" fillId="0" borderId="2" xfId="1" applyNumberFormat="1" applyFont="1" applyFill="1" applyBorder="1" applyAlignment="1">
      <alignment horizontal="centerContinuous" vertical="center"/>
    </xf>
    <xf numFmtId="0" fontId="1" fillId="0" borderId="0" xfId="1" applyFont="1" applyFill="1"/>
    <xf numFmtId="0" fontId="12" fillId="0" borderId="10" xfId="1" applyFont="1" applyFill="1" applyBorder="1" applyAlignment="1">
      <alignment vertical="center"/>
    </xf>
    <xf numFmtId="164" fontId="12" fillId="0" borderId="0" xfId="1" applyNumberFormat="1" applyFont="1" applyFill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0" fontId="3" fillId="0" borderId="0" xfId="1" applyFont="1" applyFill="1" applyBorder="1"/>
    <xf numFmtId="0" fontId="10" fillId="0" borderId="10" xfId="1" applyFont="1" applyFill="1" applyBorder="1" applyAlignment="1">
      <alignment vertical="center"/>
    </xf>
    <xf numFmtId="164" fontId="10" fillId="0" borderId="0" xfId="1" applyNumberFormat="1" applyFont="1" applyFill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0" fontId="16" fillId="0" borderId="0" xfId="1" applyFont="1" applyFill="1" applyBorder="1"/>
    <xf numFmtId="0" fontId="2" fillId="0" borderId="0" xfId="1" applyFont="1" applyFill="1"/>
    <xf numFmtId="0" fontId="12" fillId="0" borderId="1" xfId="1" applyFont="1" applyFill="1" applyBorder="1"/>
    <xf numFmtId="0" fontId="8" fillId="0" borderId="0" xfId="1" applyFont="1" applyFill="1"/>
    <xf numFmtId="0" fontId="12" fillId="0" borderId="0" xfId="1" applyFont="1" applyFill="1" applyBorder="1" applyAlignment="1">
      <alignment wrapText="1"/>
    </xf>
    <xf numFmtId="0" fontId="12" fillId="0" borderId="0" xfId="1" applyFont="1" applyFill="1" applyBorder="1" applyAlignment="1">
      <alignment horizontal="left" vertical="center" wrapText="1"/>
    </xf>
    <xf numFmtId="164" fontId="12" fillId="0" borderId="0" xfId="1" applyNumberFormat="1" applyFont="1" applyFill="1" applyBorder="1" applyAlignment="1"/>
    <xf numFmtId="0" fontId="12" fillId="0" borderId="0" xfId="1" applyFont="1" applyFill="1" applyBorder="1" applyAlignment="1">
      <alignment horizontal="left" vertical="center" wrapText="1" indent="1"/>
    </xf>
    <xf numFmtId="0" fontId="12" fillId="0" borderId="0" xfId="1" applyFont="1" applyFill="1" applyBorder="1" applyAlignment="1">
      <alignment horizontal="left" vertical="center" indent="1"/>
    </xf>
    <xf numFmtId="164" fontId="10" fillId="0" borderId="0" xfId="1" applyNumberFormat="1" applyFont="1" applyFill="1" applyBorder="1" applyAlignment="1"/>
    <xf numFmtId="0" fontId="15" fillId="0" borderId="11" xfId="1" applyFill="1" applyBorder="1" applyAlignment="1"/>
    <xf numFmtId="0" fontId="1" fillId="0" borderId="1" xfId="1" applyFont="1" applyFill="1" applyBorder="1" applyAlignment="1">
      <alignment horizontal="left" vertical="center"/>
    </xf>
    <xf numFmtId="164" fontId="1" fillId="0" borderId="1" xfId="1" applyNumberFormat="1" applyFont="1" applyFill="1" applyBorder="1" applyAlignment="1"/>
    <xf numFmtId="165" fontId="4" fillId="0" borderId="1" xfId="1" applyNumberFormat="1" applyFont="1" applyFill="1" applyBorder="1" applyAlignment="1"/>
    <xf numFmtId="0" fontId="1" fillId="0" borderId="0" xfId="1" applyFont="1" applyFill="1" applyBorder="1" applyAlignment="1"/>
    <xf numFmtId="0" fontId="1" fillId="0" borderId="0" xfId="1" applyFont="1" applyFill="1" applyBorder="1" applyAlignment="1">
      <alignment horizontal="left" vertical="center"/>
    </xf>
    <xf numFmtId="164" fontId="1" fillId="0" borderId="0" xfId="1" applyNumberFormat="1" applyFont="1" applyFill="1" applyBorder="1" applyAlignment="1"/>
    <xf numFmtId="165" fontId="4" fillId="0" borderId="0" xfId="1" applyNumberFormat="1" applyFont="1" applyFill="1" applyBorder="1" applyAlignment="1"/>
    <xf numFmtId="0" fontId="1" fillId="0" borderId="0" xfId="1" applyFont="1" applyFill="1" applyBorder="1" applyAlignment="1">
      <alignment horizontal="left" vertical="center" wrapText="1"/>
    </xf>
    <xf numFmtId="164" fontId="1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0" fontId="1" fillId="0" borderId="0" xfId="1" applyFont="1" applyFill="1" applyAlignment="1"/>
    <xf numFmtId="166" fontId="14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/>
    <xf numFmtId="0" fontId="15" fillId="0" borderId="0" xfId="1" applyFont="1" applyFill="1"/>
    <xf numFmtId="0" fontId="12" fillId="0" borderId="2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2" xfId="1" applyNumberFormat="1" applyFont="1" applyFill="1" applyBorder="1" applyAlignment="1">
      <alignment horizontal="center" vertical="center"/>
    </xf>
    <xf numFmtId="0" fontId="12" fillId="0" borderId="6" xfId="1" applyNumberFormat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9" xfId="1" applyFont="1" applyFill="1" applyBorder="1" applyAlignment="1">
      <alignment horizontal="center" vertical="center"/>
    </xf>
    <xf numFmtId="166" fontId="18" fillId="0" borderId="0" xfId="1" applyNumberFormat="1" applyFont="1" applyFill="1" applyBorder="1" applyAlignment="1">
      <alignment horizontal="right" vertical="center"/>
    </xf>
    <xf numFmtId="0" fontId="12" fillId="0" borderId="5" xfId="1" applyFont="1" applyFill="1" applyBorder="1" applyAlignment="1">
      <alignment horizontal="center" vertical="center"/>
    </xf>
    <xf numFmtId="0" fontId="15" fillId="0" borderId="0" xfId="1"/>
    <xf numFmtId="0" fontId="22" fillId="0" borderId="0" xfId="1" applyFont="1" applyAlignment="1">
      <alignment horizontal="center" vertical="center"/>
    </xf>
    <xf numFmtId="0" fontId="23" fillId="0" borderId="0" xfId="1" applyFont="1" applyAlignment="1">
      <alignment horizontal="justify" vertical="center"/>
    </xf>
    <xf numFmtId="0" fontId="24" fillId="0" borderId="0" xfId="1" applyFont="1" applyAlignment="1">
      <alignment vertical="center"/>
    </xf>
    <xf numFmtId="166" fontId="19" fillId="0" borderId="0" xfId="1" applyNumberFormat="1" applyFont="1" applyFill="1" applyBorder="1" applyAlignment="1">
      <alignment horizontal="right" vertical="center"/>
    </xf>
    <xf numFmtId="164" fontId="19" fillId="0" borderId="0" xfId="1" applyNumberFormat="1" applyFont="1" applyFill="1" applyBorder="1" applyAlignment="1">
      <alignment horizontal="right" vertical="center"/>
    </xf>
    <xf numFmtId="0" fontId="15" fillId="0" borderId="0" xfId="1" applyFont="1" applyFill="1" applyAlignment="1">
      <alignment vertical="center"/>
    </xf>
    <xf numFmtId="164" fontId="20" fillId="0" borderId="0" xfId="1" applyNumberFormat="1" applyFont="1" applyFill="1" applyBorder="1" applyAlignment="1">
      <alignment horizontal="right" vertical="center"/>
    </xf>
    <xf numFmtId="0" fontId="1" fillId="0" borderId="0" xfId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1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0" fontId="1" fillId="0" borderId="4" xfId="1" applyFont="1" applyFill="1" applyBorder="1" applyAlignment="1">
      <alignment horizontal="centerContinuous" vertical="center"/>
    </xf>
    <xf numFmtId="0" fontId="1" fillId="0" borderId="2" xfId="1" applyFont="1" applyFill="1" applyBorder="1" applyAlignment="1">
      <alignment vertical="center"/>
    </xf>
    <xf numFmtId="0" fontId="1" fillId="0" borderId="6" xfId="1" applyFont="1" applyFill="1" applyBorder="1"/>
    <xf numFmtId="167" fontId="1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70" fontId="4" fillId="0" borderId="0" xfId="1" applyNumberFormat="1" applyFont="1" applyFill="1" applyBorder="1" applyAlignment="1">
      <alignment vertical="center"/>
    </xf>
    <xf numFmtId="170" fontId="26" fillId="0" borderId="0" xfId="1" applyNumberFormat="1" applyFont="1" applyFill="1" applyBorder="1" applyAlignment="1">
      <alignment vertical="center"/>
    </xf>
    <xf numFmtId="0" fontId="1" fillId="0" borderId="3" xfId="1" applyFont="1" applyFill="1" applyBorder="1" applyAlignment="1">
      <alignment horizontal="center" vertical="center"/>
    </xf>
    <xf numFmtId="166" fontId="17" fillId="0" borderId="0" xfId="1" applyNumberFormat="1" applyFont="1" applyFill="1" applyBorder="1" applyAlignment="1">
      <alignment horizontal="right" vertical="center"/>
    </xf>
    <xf numFmtId="169" fontId="1" fillId="0" borderId="0" xfId="1" applyNumberFormat="1" applyFont="1" applyFill="1" applyBorder="1" applyAlignment="1">
      <alignment horizontal="right" vertical="center"/>
    </xf>
    <xf numFmtId="0" fontId="1" fillId="0" borderId="3" xfId="1" applyFont="1" applyFill="1" applyBorder="1" applyAlignment="1">
      <alignment horizontal="centerContinuous" vertical="center"/>
    </xf>
    <xf numFmtId="0" fontId="1" fillId="0" borderId="0" xfId="1" applyFont="1" applyFill="1" applyBorder="1" applyAlignment="1">
      <alignment horizontal="left" vertical="center" wrapText="1" indent="1"/>
    </xf>
    <xf numFmtId="0" fontId="1" fillId="0" borderId="0" xfId="1" applyFont="1" applyFill="1" applyBorder="1" applyAlignment="1">
      <alignment horizontal="left" vertical="center" indent="1"/>
    </xf>
    <xf numFmtId="0" fontId="1" fillId="0" borderId="0" xfId="0" applyFont="1" applyFill="1" applyBorder="1" applyAlignment="1">
      <alignment horizontal="left" vertical="center" wrapText="1" indent="1"/>
    </xf>
    <xf numFmtId="0" fontId="5" fillId="0" borderId="0" xfId="1" applyFont="1" applyFill="1" applyBorder="1" applyAlignment="1">
      <alignment horizontal="left" vertical="center" wrapText="1"/>
    </xf>
    <xf numFmtId="164" fontId="18" fillId="0" borderId="0" xfId="1" applyNumberFormat="1" applyFont="1" applyFill="1" applyBorder="1" applyAlignment="1">
      <alignment horizontal="right" vertical="center"/>
    </xf>
    <xf numFmtId="167" fontId="1" fillId="0" borderId="0" xfId="1" applyNumberFormat="1" applyFont="1" applyFill="1" applyBorder="1" applyAlignment="1"/>
    <xf numFmtId="167" fontId="5" fillId="0" borderId="0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 vertical="center"/>
    </xf>
    <xf numFmtId="166" fontId="26" fillId="0" borderId="0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170" fontId="4" fillId="0" borderId="0" xfId="1" applyNumberFormat="1" applyFont="1" applyFill="1" applyBorder="1" applyAlignment="1">
      <alignment horizontal="right" vertical="center"/>
    </xf>
    <xf numFmtId="170" fontId="26" fillId="0" borderId="0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right"/>
    </xf>
    <xf numFmtId="0" fontId="29" fillId="0" borderId="0" xfId="1" applyFont="1" applyFill="1"/>
    <xf numFmtId="0" fontId="1" fillId="0" borderId="2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horizontal="center" vertical="center"/>
    </xf>
    <xf numFmtId="0" fontId="15" fillId="0" borderId="0" xfId="1" applyFont="1" applyFill="1" applyBorder="1"/>
    <xf numFmtId="0" fontId="15" fillId="0" borderId="11" xfId="1" applyFont="1" applyFill="1" applyBorder="1"/>
    <xf numFmtId="0" fontId="15" fillId="0" borderId="1" xfId="1" applyFont="1" applyFill="1" applyBorder="1"/>
    <xf numFmtId="164" fontId="15" fillId="0" borderId="1" xfId="1" applyNumberFormat="1" applyFont="1" applyFill="1" applyBorder="1"/>
    <xf numFmtId="0" fontId="15" fillId="0" borderId="0" xfId="1" applyFont="1" applyFill="1" applyBorder="1" applyAlignment="1">
      <alignment vertical="center"/>
    </xf>
    <xf numFmtId="0" fontId="15" fillId="0" borderId="7" xfId="1" applyFont="1" applyFill="1" applyBorder="1"/>
    <xf numFmtId="0" fontId="1" fillId="0" borderId="2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Continuous" vertical="center"/>
    </xf>
    <xf numFmtId="164" fontId="1" fillId="0" borderId="0" xfId="1" applyNumberFormat="1" applyFont="1" applyFill="1" applyBorder="1" applyAlignment="1">
      <alignment horizontal="right" vertical="center"/>
    </xf>
    <xf numFmtId="166" fontId="2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30" fillId="0" borderId="0" xfId="1" applyNumberFormat="1" applyFont="1" applyFill="1" applyBorder="1" applyAlignment="1">
      <alignment vertical="center"/>
    </xf>
    <xf numFmtId="167" fontId="29" fillId="0" borderId="0" xfId="1" applyNumberFormat="1" applyFont="1" applyFill="1" applyBorder="1" applyAlignment="1">
      <alignment vertical="center"/>
    </xf>
    <xf numFmtId="166" fontId="31" fillId="0" borderId="0" xfId="1" applyNumberFormat="1" applyFont="1" applyFill="1" applyBorder="1" applyAlignment="1">
      <alignment horizontal="right" vertical="center"/>
    </xf>
    <xf numFmtId="167" fontId="29" fillId="0" borderId="0" xfId="1" applyNumberFormat="1" applyFont="1" applyFill="1" applyBorder="1" applyAlignment="1">
      <alignment horizontal="right" vertical="center"/>
    </xf>
    <xf numFmtId="167" fontId="29" fillId="0" borderId="0" xfId="1" applyNumberFormat="1" applyFont="1" applyFill="1" applyBorder="1" applyAlignment="1"/>
    <xf numFmtId="164" fontId="29" fillId="0" borderId="0" xfId="1" applyNumberFormat="1" applyFont="1" applyFill="1" applyBorder="1" applyAlignment="1"/>
    <xf numFmtId="164" fontId="29" fillId="0" borderId="0" xfId="1" applyNumberFormat="1" applyFont="1" applyFill="1" applyBorder="1" applyAlignment="1">
      <alignment vertical="center"/>
    </xf>
    <xf numFmtId="167" fontId="30" fillId="0" borderId="0" xfId="1" applyNumberFormat="1" applyFont="1" applyFill="1" applyBorder="1" applyAlignment="1"/>
    <xf numFmtId="0" fontId="1" fillId="0" borderId="2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167" fontId="32" fillId="0" borderId="0" xfId="1" applyNumberFormat="1" applyFont="1" applyFill="1" applyBorder="1" applyAlignment="1">
      <alignment horizontal="right" vertical="center"/>
    </xf>
    <xf numFmtId="168" fontId="33" fillId="0" borderId="9" xfId="1" applyNumberFormat="1" applyFont="1" applyFill="1" applyBorder="1" applyAlignment="1">
      <alignment horizontal="center" vertical="center"/>
    </xf>
    <xf numFmtId="0" fontId="34" fillId="0" borderId="0" xfId="1" applyFont="1" applyFill="1"/>
    <xf numFmtId="0" fontId="34" fillId="0" borderId="9" xfId="1" applyFont="1" applyFill="1" applyBorder="1"/>
    <xf numFmtId="164" fontId="19" fillId="0" borderId="0" xfId="1" applyNumberFormat="1" applyFont="1" applyFill="1" applyBorder="1" applyAlignment="1">
      <alignment vertical="center"/>
    </xf>
    <xf numFmtId="169" fontId="30" fillId="0" borderId="9" xfId="1" applyNumberFormat="1" applyFont="1" applyFill="1" applyBorder="1" applyAlignment="1">
      <alignment horizontal="right" vertical="center"/>
    </xf>
    <xf numFmtId="169" fontId="29" fillId="0" borderId="9" xfId="1" applyNumberFormat="1" applyFont="1" applyFill="1" applyBorder="1" applyAlignment="1">
      <alignment horizontal="right" vertical="center"/>
    </xf>
    <xf numFmtId="170" fontId="35" fillId="0" borderId="9" xfId="1" applyNumberFormat="1" applyFont="1" applyFill="1" applyBorder="1" applyAlignment="1">
      <alignment vertical="center"/>
    </xf>
    <xf numFmtId="170" fontId="36" fillId="0" borderId="9" xfId="1" applyNumberFormat="1" applyFont="1" applyFill="1" applyBorder="1" applyAlignment="1">
      <alignment vertical="center"/>
    </xf>
    <xf numFmtId="166" fontId="35" fillId="0" borderId="9" xfId="1" applyNumberFormat="1" applyFont="1" applyFill="1" applyBorder="1" applyAlignment="1">
      <alignment horizontal="center" vertical="center"/>
    </xf>
    <xf numFmtId="166" fontId="35" fillId="0" borderId="9" xfId="1" applyNumberFormat="1" applyFont="1" applyFill="1" applyBorder="1" applyAlignment="1">
      <alignment horizontal="right" vertical="center"/>
    </xf>
    <xf numFmtId="166" fontId="35" fillId="0" borderId="9" xfId="1" applyNumberFormat="1" applyFont="1" applyFill="1" applyBorder="1" applyAlignment="1">
      <alignment horizontal="center"/>
    </xf>
    <xf numFmtId="166" fontId="36" fillId="0" borderId="9" xfId="1" applyNumberFormat="1" applyFont="1" applyFill="1" applyBorder="1" applyAlignment="1">
      <alignment horizontal="center" vertical="center"/>
    </xf>
    <xf numFmtId="0" fontId="37" fillId="0" borderId="8" xfId="1" applyFont="1" applyFill="1" applyBorder="1"/>
    <xf numFmtId="0" fontId="21" fillId="0" borderId="0" xfId="1" applyFont="1" applyAlignment="1">
      <alignment horizontal="center" vertical="center"/>
    </xf>
    <xf numFmtId="0" fontId="23" fillId="0" borderId="0" xfId="1" applyFont="1" applyAlignment="1">
      <alignment horizontal="left" vertical="top" wrapText="1"/>
    </xf>
    <xf numFmtId="0" fontId="1" fillId="0" borderId="1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right"/>
    </xf>
    <xf numFmtId="0" fontId="1" fillId="0" borderId="2" xfId="1" applyNumberFormat="1" applyFont="1" applyFill="1" applyBorder="1" applyAlignment="1">
      <alignment horizontal="center" vertical="center"/>
    </xf>
    <xf numFmtId="0" fontId="1" fillId="0" borderId="6" xfId="1" applyNumberFormat="1" applyFont="1" applyFill="1" applyBorder="1" applyAlignment="1">
      <alignment horizontal="center" vertical="center"/>
    </xf>
    <xf numFmtId="0" fontId="1" fillId="0" borderId="4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15" fillId="0" borderId="1" xfId="1" applyFill="1" applyBorder="1" applyAlignment="1">
      <alignment horizontal="center"/>
    </xf>
    <xf numFmtId="0" fontId="1" fillId="0" borderId="6" xfId="1" applyFont="1" applyFill="1" applyBorder="1" applyAlignment="1">
      <alignment horizontal="center" vertical="center"/>
    </xf>
    <xf numFmtId="0" fontId="13" fillId="0" borderId="0" xfId="1" applyFont="1" applyFill="1" applyAlignment="1">
      <alignment horizontal="center"/>
    </xf>
    <xf numFmtId="0" fontId="15" fillId="0" borderId="1" xfId="1" applyFont="1" applyFill="1" applyBorder="1" applyAlignment="1">
      <alignment horizontal="center"/>
    </xf>
    <xf numFmtId="0" fontId="1" fillId="0" borderId="1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right"/>
    </xf>
  </cellXfs>
  <cellStyles count="2">
    <cellStyle name="Standard" xfId="0" builtinId="0"/>
    <cellStyle name="Standard 2" xfId="1" xr:uid="{00000000-0005-0000-0000-000001000000}"/>
  </cellStyles>
  <dxfs count="0"/>
  <tableStyles count="1" defaultTableStyle="TableStyleMedium9" defaultPivotStyle="PivotStyleLight16">
    <tableStyle name="Invisible" pivot="0" table="0" count="0" xr9:uid="{69C6CBC9-D971-41C7-B230-3FB00C14D61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3</xdr:row>
      <xdr:rowOff>64770</xdr:rowOff>
    </xdr:from>
    <xdr:to>
      <xdr:col>37</xdr:col>
      <xdr:colOff>0</xdr:colOff>
      <xdr:row>4</xdr:row>
      <xdr:rowOff>38312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924175" y="514350"/>
          <a:ext cx="11811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4500100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13609</xdr:colOff>
      <xdr:row>37</xdr:row>
      <xdr:rowOff>8481</xdr:rowOff>
    </xdr:from>
    <xdr:to>
      <xdr:col>32</xdr:col>
      <xdr:colOff>0</xdr:colOff>
      <xdr:row>51</xdr:row>
      <xdr:rowOff>108857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3609" y="4274320"/>
          <a:ext cx="4095748" cy="1835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Anm.: Die Ergebnisse der amtlichen Futtermittelüberwachung werden von den Ländern an das BVL gemeldet u in einer Jahresstatistik zusammengefasst (vgl.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www.bmleh.de/DE/themen/tiere/futtermittel/futtermittel_node.html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).</a:t>
          </a:r>
        </a:p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1) Primärproduzenten einschließlich Tierhalter. - 2) Ohne Einzelbestimmungen auf Rückstände an Pflanzenschutzmitteln.              - 3) Korrigierte Angabe nach Büroversehen im JB 2023 - 4) U. a.: Ehemals zugelassene bzw. für die jeweilige Tierart nicht zugelassene Zusatzstoffe. -  5) Verbotene Stoffe nach Artikel 7, Absatz 1 und 2 in Verbindung mit Anhang IV der Verordnung (EG) Nr. 999/2001. - 6) Ohne Proben von Futtermittelzusatzstoffen oder Vormischungen. - 7) Verbotene Stoffe nach § 11 Futtermittelverordnung in Verbindung mit Artikel 6, Absatz 1 der Verordnung (EG) Nr. 767/2009, z. B. Kot, Urin, fester Siedlungsmüll, mit Gerbstoffen behandelte Häute einschließlich deren Abfälle oder Verpackungen und Verpackungsteile von Erzeugnissen der Agro-Lebensmittelindustrie. - 8) Chlordan, DDT, Aldrin, Dieldrin, Endosulfan, Endrin, Heptachlor, Hexachlorbenzol, </a:t>
          </a:r>
          <a:r>
            <a:rPr kumimoji="0" lang="el-GR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α-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und </a:t>
          </a:r>
          <a:r>
            <a:rPr kumimoji="0" lang="el-GR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β-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HCH, Gamma-HCH (Lindan). - 9) Blei, Quecksilber, Arsen, Cadmium. - 10) Dioxine oder Summe aus Dioxinen und dioxinähnlichen PCB oder nicht dioxinähnliche PCB* (*ab 2015). - 11) Ab 2014 ohne Proben von Futtermittelzusatzstoffen oder Vermischungen. - 12) Korrektur auf Grund eines Bürofehlers im Jahr 2024. - 13) Zearalenon, Desoxinivalenol, Ochratoxin A, Fumonisine, Aflatoxine außer B1, T-2-Toxine, HT-2-Toxine und Ergotalkaloide.                                             - 14) Getreide, Hülsenfrüchte, Ölsaaten, Hackfrüchte. - 15) Z. B. Mehle, Schrote, Öle, Trockenfutter, Trester.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de-DE" sz="7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de-DE" sz="7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rtl="0"/>
          <a:r>
            <a:rPr lang="de-DE" sz="7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de-DE" sz="7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13"/>
  <sheetViews>
    <sheetView zoomScale="130" zoomScaleNormal="130" workbookViewId="0">
      <selection sqref="A1:H1"/>
    </sheetView>
  </sheetViews>
  <sheetFormatPr baseColWidth="10" defaultColWidth="12" defaultRowHeight="12.75" x14ac:dyDescent="0.2"/>
  <cols>
    <col min="1" max="16384" width="12" style="69"/>
  </cols>
  <sheetData>
    <row r="1" spans="1:8" ht="18.75" x14ac:dyDescent="0.2">
      <c r="A1" s="153" t="s">
        <v>59</v>
      </c>
      <c r="B1" s="153"/>
      <c r="C1" s="153"/>
      <c r="D1" s="153"/>
      <c r="E1" s="153"/>
      <c r="F1" s="153"/>
      <c r="G1" s="153"/>
      <c r="H1" s="153"/>
    </row>
    <row r="2" spans="1:8" x14ac:dyDescent="0.2">
      <c r="A2" s="70"/>
    </row>
    <row r="3" spans="1:8" ht="36.75" customHeight="1" x14ac:dyDescent="0.2">
      <c r="A3" s="154" t="s">
        <v>86</v>
      </c>
      <c r="B3" s="154"/>
      <c r="C3" s="154"/>
      <c r="D3" s="154"/>
      <c r="E3" s="154"/>
      <c r="F3" s="154"/>
      <c r="G3" s="154"/>
      <c r="H3" s="154"/>
    </row>
    <row r="4" spans="1:8" ht="36" customHeight="1" x14ac:dyDescent="0.2">
      <c r="A4" s="154" t="s">
        <v>60</v>
      </c>
      <c r="B4" s="154"/>
      <c r="C4" s="154"/>
      <c r="D4" s="154"/>
      <c r="E4" s="154"/>
      <c r="F4" s="154"/>
      <c r="G4" s="154"/>
      <c r="H4" s="154"/>
    </row>
    <row r="5" spans="1:8" ht="28.5" customHeight="1" x14ac:dyDescent="0.2">
      <c r="A5" s="154" t="s">
        <v>61</v>
      </c>
      <c r="B5" s="154"/>
      <c r="C5" s="154"/>
      <c r="D5" s="154"/>
      <c r="E5" s="154"/>
      <c r="F5" s="154"/>
      <c r="G5" s="154"/>
      <c r="H5" s="154"/>
    </row>
    <row r="6" spans="1:8" x14ac:dyDescent="0.2">
      <c r="A6" s="71"/>
    </row>
    <row r="7" spans="1:8" ht="18.75" customHeight="1" x14ac:dyDescent="0.2">
      <c r="A7" s="72"/>
    </row>
    <row r="9" spans="1:8" ht="24" customHeight="1" x14ac:dyDescent="0.2"/>
    <row r="10" spans="1:8" ht="12.75" customHeight="1" x14ac:dyDescent="0.2"/>
    <row r="11" spans="1:8" ht="11.25" customHeight="1" x14ac:dyDescent="0.2"/>
    <row r="13" spans="1:8" ht="12.75" customHeight="1" x14ac:dyDescent="0.2"/>
  </sheetData>
  <mergeCells count="4">
    <mergeCell ref="A1:H1"/>
    <mergeCell ref="A3:H3"/>
    <mergeCell ref="A4:H4"/>
    <mergeCell ref="A5:H5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L55"/>
  <sheetViews>
    <sheetView tabSelected="1" zoomScale="150" zoomScaleNormal="150" zoomScaleSheetLayoutView="100" workbookViewId="0">
      <selection activeCell="A3" sqref="A3:AK3"/>
    </sheetView>
  </sheetViews>
  <sheetFormatPr baseColWidth="10" defaultColWidth="12" defaultRowHeight="12.75" outlineLevelCol="1" x14ac:dyDescent="0.2"/>
  <cols>
    <col min="1" max="1" width="0.5" style="3" customWidth="1"/>
    <col min="2" max="2" width="15.83203125" style="3" customWidth="1"/>
    <col min="3" max="3" width="6" style="3" hidden="1" customWidth="1"/>
    <col min="4" max="4" width="6.83203125" style="3" hidden="1" customWidth="1" outlineLevel="1"/>
    <col min="5" max="5" width="1.5" style="3" hidden="1" customWidth="1" outlineLevel="1"/>
    <col min="6" max="6" width="6.83203125" style="3" hidden="1" customWidth="1" outlineLevel="1"/>
    <col min="7" max="7" width="1.5" style="3" hidden="1" customWidth="1" outlineLevel="1"/>
    <col min="8" max="8" width="6.6640625" style="3" hidden="1" customWidth="1" outlineLevel="1"/>
    <col min="9" max="9" width="1.33203125" style="3" hidden="1" customWidth="1" outlineLevel="1"/>
    <col min="10" max="10" width="6.5" style="3" hidden="1" customWidth="1" outlineLevel="1"/>
    <col min="11" max="11" width="1.33203125" style="3" hidden="1" customWidth="1" outlineLevel="1"/>
    <col min="12" max="12" width="6.5" style="3" hidden="1" customWidth="1" outlineLevel="1"/>
    <col min="13" max="13" width="1.33203125" style="3" hidden="1" customWidth="1" outlineLevel="1"/>
    <col min="14" max="14" width="6.5" style="3" hidden="1" customWidth="1" outlineLevel="1"/>
    <col min="15" max="15" width="1.33203125" style="3" hidden="1" customWidth="1" outlineLevel="1"/>
    <col min="16" max="16" width="6.5" style="3" customWidth="1" collapsed="1"/>
    <col min="17" max="17" width="1.33203125" style="3" customWidth="1"/>
    <col min="18" max="18" width="6.5" style="3" customWidth="1"/>
    <col min="19" max="19" width="1.33203125" style="3" customWidth="1"/>
    <col min="20" max="20" width="6.5" style="3" customWidth="1"/>
    <col min="21" max="21" width="1.33203125" style="3" customWidth="1"/>
    <col min="22" max="22" width="6.5" style="3" customWidth="1"/>
    <col min="23" max="23" width="1.33203125" style="3" customWidth="1"/>
    <col min="24" max="25" width="6" style="3" hidden="1" customWidth="1"/>
    <col min="26" max="26" width="1.1640625" style="3" hidden="1" customWidth="1"/>
    <col min="27" max="27" width="1.6640625" style="3" hidden="1" customWidth="1"/>
    <col min="28" max="29" width="5.83203125" style="3" hidden="1" customWidth="1" outlineLevel="1"/>
    <col min="30" max="33" width="6" style="13" hidden="1" customWidth="1" outlineLevel="1"/>
    <col min="34" max="34" width="6" style="13" customWidth="1" collapsed="1"/>
    <col min="35" max="37" width="6" style="13" customWidth="1"/>
    <col min="38" max="16384" width="12" style="3"/>
  </cols>
  <sheetData>
    <row r="1" spans="1:38" ht="16.5" x14ac:dyDescent="0.25">
      <c r="A1" s="168" t="s">
        <v>24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  <c r="AF1" s="168"/>
      <c r="AG1" s="168"/>
      <c r="AH1" s="168"/>
      <c r="AI1" s="168"/>
      <c r="AJ1" s="168"/>
      <c r="AK1" s="168"/>
    </row>
    <row r="2" spans="1:38" ht="4.5" customHeight="1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2"/>
      <c r="AE2" s="2"/>
      <c r="AF2" s="2"/>
      <c r="AG2" s="2"/>
      <c r="AH2" s="2"/>
      <c r="AI2" s="2"/>
      <c r="AJ2" s="2"/>
      <c r="AK2" s="2"/>
    </row>
    <row r="3" spans="1:38" ht="14.25" x14ac:dyDescent="0.2">
      <c r="A3" s="169" t="s">
        <v>73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69"/>
    </row>
    <row r="4" spans="1:38" ht="12.75" customHeight="1" x14ac:dyDescent="0.2">
      <c r="A4" s="170" t="s">
        <v>36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  <c r="AJ4" s="170"/>
      <c r="AK4" s="170"/>
    </row>
    <row r="5" spans="1:38" ht="5.0999999999999996" customHeight="1" x14ac:dyDescent="0.2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</row>
    <row r="6" spans="1:38" ht="12.75" customHeight="1" x14ac:dyDescent="0.2">
      <c r="A6" s="155" t="s">
        <v>0</v>
      </c>
      <c r="B6" s="156"/>
      <c r="C6" s="160" t="s">
        <v>35</v>
      </c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61"/>
      <c r="X6" s="62"/>
      <c r="Y6" s="62"/>
      <c r="Z6" s="5" t="s">
        <v>34</v>
      </c>
      <c r="AA6" s="6"/>
      <c r="AB6" s="160" t="s">
        <v>34</v>
      </c>
      <c r="AC6" s="172"/>
      <c r="AD6" s="172"/>
      <c r="AE6" s="172"/>
      <c r="AF6" s="172"/>
      <c r="AG6" s="172"/>
      <c r="AH6" s="172"/>
      <c r="AI6" s="172"/>
      <c r="AJ6" s="172"/>
      <c r="AK6" s="161"/>
    </row>
    <row r="7" spans="1:38" ht="12.75" customHeight="1" x14ac:dyDescent="0.2">
      <c r="A7" s="157"/>
      <c r="B7" s="158"/>
      <c r="C7" s="7">
        <v>2014</v>
      </c>
      <c r="D7" s="160">
        <v>2015</v>
      </c>
      <c r="E7" s="161"/>
      <c r="F7" s="160">
        <v>2016</v>
      </c>
      <c r="G7" s="161"/>
      <c r="H7" s="160">
        <v>2017</v>
      </c>
      <c r="I7" s="161"/>
      <c r="J7" s="160">
        <v>2018</v>
      </c>
      <c r="K7" s="161"/>
      <c r="L7" s="160">
        <v>2019</v>
      </c>
      <c r="M7" s="161"/>
      <c r="N7" s="160">
        <v>2020</v>
      </c>
      <c r="O7" s="161"/>
      <c r="P7" s="160">
        <v>2021</v>
      </c>
      <c r="Q7" s="161"/>
      <c r="R7" s="160">
        <v>2022</v>
      </c>
      <c r="S7" s="161"/>
      <c r="T7" s="160">
        <v>2023</v>
      </c>
      <c r="U7" s="161"/>
      <c r="V7" s="160">
        <v>2024</v>
      </c>
      <c r="W7" s="161"/>
      <c r="X7" s="61"/>
      <c r="Y7" s="61"/>
      <c r="Z7" s="5">
        <v>2014</v>
      </c>
      <c r="AA7" s="8"/>
      <c r="AB7" s="123">
        <v>2015</v>
      </c>
      <c r="AC7" s="95">
        <v>2016</v>
      </c>
      <c r="AD7" s="83">
        <v>2017</v>
      </c>
      <c r="AE7" s="83">
        <v>2018</v>
      </c>
      <c r="AF7" s="83">
        <v>2019</v>
      </c>
      <c r="AG7" s="83">
        <v>2020</v>
      </c>
      <c r="AH7" s="83">
        <v>2021</v>
      </c>
      <c r="AI7" s="83">
        <v>2022</v>
      </c>
      <c r="AJ7" s="83">
        <v>2023</v>
      </c>
      <c r="AK7" s="83">
        <v>2024</v>
      </c>
    </row>
    <row r="8" spans="1:38" ht="2.25" customHeight="1" x14ac:dyDescent="0.2">
      <c r="A8" s="9"/>
      <c r="B8" s="10"/>
      <c r="Z8" s="11"/>
      <c r="AA8" s="12"/>
      <c r="AB8" s="11"/>
      <c r="AC8" s="11"/>
      <c r="AD8" s="25"/>
      <c r="AE8" s="25"/>
      <c r="AF8" s="25"/>
      <c r="AG8" s="25"/>
      <c r="AH8" s="25"/>
      <c r="AI8" s="25"/>
      <c r="AJ8" s="25"/>
      <c r="AK8" s="66"/>
    </row>
    <row r="9" spans="1:38" ht="10.5" customHeight="1" x14ac:dyDescent="0.2">
      <c r="A9" s="9"/>
      <c r="B9" s="14" t="s">
        <v>1</v>
      </c>
      <c r="C9" s="15">
        <v>15624</v>
      </c>
      <c r="D9" s="128" t="s">
        <v>39</v>
      </c>
      <c r="E9" s="127"/>
      <c r="F9" s="128" t="s">
        <v>84</v>
      </c>
      <c r="G9" s="127"/>
      <c r="H9" s="80">
        <v>15137</v>
      </c>
      <c r="I9" s="78"/>
      <c r="J9" s="82">
        <v>14386</v>
      </c>
      <c r="K9" s="78"/>
      <c r="L9" s="82">
        <v>15306</v>
      </c>
      <c r="M9" s="82"/>
      <c r="N9" s="82">
        <v>11670</v>
      </c>
      <c r="O9" s="82"/>
      <c r="P9" s="82">
        <v>11812</v>
      </c>
      <c r="Q9" s="82"/>
      <c r="R9" s="82">
        <v>13915</v>
      </c>
      <c r="S9" s="82"/>
      <c r="T9" s="82">
        <v>14803</v>
      </c>
      <c r="U9" s="82"/>
      <c r="V9" s="129">
        <v>14317</v>
      </c>
      <c r="W9" s="82"/>
      <c r="X9" s="15"/>
      <c r="Y9" s="15"/>
      <c r="Z9" s="16" t="s">
        <v>37</v>
      </c>
      <c r="AA9" s="115"/>
      <c r="AB9" s="80" t="s">
        <v>41</v>
      </c>
      <c r="AC9" s="80">
        <v>16223</v>
      </c>
      <c r="AD9" s="79">
        <v>15748</v>
      </c>
      <c r="AE9" s="79">
        <v>15929</v>
      </c>
      <c r="AF9" s="79">
        <v>15685</v>
      </c>
      <c r="AG9" s="79">
        <v>13023</v>
      </c>
      <c r="AH9" s="79">
        <v>13094</v>
      </c>
      <c r="AI9" s="79">
        <v>14007</v>
      </c>
      <c r="AJ9" s="79">
        <v>14253</v>
      </c>
      <c r="AK9" s="144">
        <v>13362</v>
      </c>
      <c r="AL9" s="17"/>
    </row>
    <row r="10" spans="1:38" ht="10.5" customHeight="1" x14ac:dyDescent="0.2">
      <c r="A10" s="9"/>
      <c r="B10" s="77" t="s">
        <v>23</v>
      </c>
      <c r="C10" s="19">
        <v>5154</v>
      </c>
      <c r="D10" s="124" t="s">
        <v>40</v>
      </c>
      <c r="E10" s="55"/>
      <c r="F10" s="124" t="s">
        <v>55</v>
      </c>
      <c r="G10" s="55"/>
      <c r="H10" s="81">
        <v>4751</v>
      </c>
      <c r="I10" s="81"/>
      <c r="J10" s="81">
        <v>4761</v>
      </c>
      <c r="K10" s="81"/>
      <c r="L10" s="81">
        <v>4796</v>
      </c>
      <c r="M10" s="81"/>
      <c r="N10" s="81">
        <v>4157</v>
      </c>
      <c r="O10" s="81"/>
      <c r="P10" s="81">
        <v>4192</v>
      </c>
      <c r="Q10" s="81"/>
      <c r="R10" s="81">
        <v>4948</v>
      </c>
      <c r="S10" s="81"/>
      <c r="T10" s="81">
        <v>5262</v>
      </c>
      <c r="U10" s="81"/>
      <c r="V10" s="130">
        <v>4749</v>
      </c>
      <c r="W10" s="81"/>
      <c r="X10" s="19"/>
      <c r="Y10" s="19"/>
      <c r="Z10" s="20">
        <v>12258</v>
      </c>
      <c r="AA10" s="115"/>
      <c r="AB10" s="86" t="s">
        <v>43</v>
      </c>
      <c r="AC10" s="86">
        <v>11637</v>
      </c>
      <c r="AD10" s="94">
        <v>11607</v>
      </c>
      <c r="AE10" s="94">
        <v>11778</v>
      </c>
      <c r="AF10" s="94">
        <v>11504</v>
      </c>
      <c r="AG10" s="94">
        <v>9867</v>
      </c>
      <c r="AH10" s="94">
        <v>9389</v>
      </c>
      <c r="AI10" s="94">
        <v>10122</v>
      </c>
      <c r="AJ10" s="94">
        <v>10483</v>
      </c>
      <c r="AK10" s="145">
        <v>9708</v>
      </c>
    </row>
    <row r="11" spans="1:38" ht="10.5" customHeight="1" x14ac:dyDescent="0.2">
      <c r="A11" s="9"/>
      <c r="B11" s="77" t="s">
        <v>64</v>
      </c>
      <c r="C11" s="19">
        <v>9879</v>
      </c>
      <c r="D11" s="124" t="s">
        <v>45</v>
      </c>
      <c r="E11" s="55"/>
      <c r="F11" s="124" t="s">
        <v>56</v>
      </c>
      <c r="G11" s="55"/>
      <c r="H11" s="81">
        <v>9576</v>
      </c>
      <c r="I11" s="81"/>
      <c r="J11" s="81">
        <v>9112</v>
      </c>
      <c r="K11" s="81"/>
      <c r="L11" s="81">
        <v>9922</v>
      </c>
      <c r="M11" s="81"/>
      <c r="N11" s="81">
        <v>7081</v>
      </c>
      <c r="O11" s="81"/>
      <c r="P11" s="81">
        <v>6968</v>
      </c>
      <c r="Q11" s="81"/>
      <c r="R11" s="81">
        <v>8241</v>
      </c>
      <c r="S11" s="81"/>
      <c r="T11" s="81">
        <v>8860</v>
      </c>
      <c r="U11" s="81"/>
      <c r="V11" s="130">
        <v>8956</v>
      </c>
      <c r="W11" s="81"/>
      <c r="X11" s="19"/>
      <c r="Y11" s="19"/>
      <c r="Z11" s="20">
        <v>5005</v>
      </c>
      <c r="AA11" s="115"/>
      <c r="AB11" s="86" t="s">
        <v>42</v>
      </c>
      <c r="AC11" s="86">
        <v>4376</v>
      </c>
      <c r="AD11" s="94">
        <v>4064</v>
      </c>
      <c r="AE11" s="94">
        <v>4032</v>
      </c>
      <c r="AF11" s="94">
        <v>4100</v>
      </c>
      <c r="AG11" s="94">
        <v>2910</v>
      </c>
      <c r="AH11" s="94">
        <v>3603</v>
      </c>
      <c r="AI11" s="94">
        <v>3752</v>
      </c>
      <c r="AJ11" s="94">
        <v>3710</v>
      </c>
      <c r="AK11" s="145">
        <v>3304</v>
      </c>
    </row>
    <row r="12" spans="1:38" ht="2.25" customHeight="1" x14ac:dyDescent="0.2">
      <c r="A12" s="116"/>
      <c r="B12" s="21"/>
      <c r="C12" s="21"/>
      <c r="D12" s="21"/>
      <c r="E12" s="21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21"/>
      <c r="AA12" s="21"/>
      <c r="AB12" s="21"/>
      <c r="AC12" s="117"/>
      <c r="AD12" s="23"/>
      <c r="AE12" s="23"/>
      <c r="AF12" s="23"/>
      <c r="AG12" s="23"/>
      <c r="AH12" s="23"/>
      <c r="AI12" s="23"/>
      <c r="AJ12" s="23"/>
      <c r="AK12" s="65"/>
    </row>
    <row r="13" spans="1:38" ht="2.25" customHeight="1" x14ac:dyDescent="0.2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5"/>
      <c r="AE13" s="25"/>
      <c r="AF13" s="25"/>
      <c r="AG13" s="25"/>
      <c r="AH13" s="25"/>
      <c r="AI13" s="25"/>
      <c r="AJ13" s="25"/>
      <c r="AK13" s="25"/>
      <c r="AL13" s="17"/>
    </row>
    <row r="14" spans="1:38" ht="12.75" customHeight="1" x14ac:dyDescent="0.2">
      <c r="A14" s="159" t="s">
        <v>46</v>
      </c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</row>
    <row r="15" spans="1:38" ht="2.25" customHeight="1" x14ac:dyDescent="0.2">
      <c r="A15" s="117"/>
      <c r="B15" s="118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117"/>
      <c r="AC15" s="117"/>
      <c r="AD15" s="23"/>
      <c r="AE15" s="25"/>
      <c r="AF15" s="25"/>
      <c r="AG15" s="25"/>
      <c r="AH15" s="25"/>
      <c r="AI15" s="25"/>
      <c r="AJ15" s="25"/>
      <c r="AK15" s="25"/>
    </row>
    <row r="16" spans="1:38" ht="12.75" customHeight="1" x14ac:dyDescent="0.2">
      <c r="A16" s="155" t="s">
        <v>2</v>
      </c>
      <c r="B16" s="156"/>
      <c r="C16" s="27" t="s">
        <v>49</v>
      </c>
      <c r="D16" s="163" t="s">
        <v>49</v>
      </c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64"/>
      <c r="Y16" s="64"/>
      <c r="Z16" s="63" t="s">
        <v>3</v>
      </c>
      <c r="AA16" s="64"/>
      <c r="AB16" s="163" t="s">
        <v>3</v>
      </c>
      <c r="AC16" s="164"/>
      <c r="AD16" s="164"/>
      <c r="AE16" s="164"/>
      <c r="AF16" s="164"/>
      <c r="AG16" s="164"/>
      <c r="AH16" s="164"/>
      <c r="AI16" s="164"/>
      <c r="AJ16" s="164"/>
      <c r="AK16" s="165"/>
    </row>
    <row r="17" spans="1:37" ht="12.75" customHeight="1" x14ac:dyDescent="0.2">
      <c r="A17" s="157"/>
      <c r="B17" s="158"/>
      <c r="C17" s="7">
        <v>2014</v>
      </c>
      <c r="D17" s="166">
        <v>2015</v>
      </c>
      <c r="E17" s="167"/>
      <c r="F17" s="166">
        <v>2016</v>
      </c>
      <c r="G17" s="167"/>
      <c r="H17" s="160">
        <v>2017</v>
      </c>
      <c r="I17" s="161"/>
      <c r="J17" s="160">
        <v>2018</v>
      </c>
      <c r="K17" s="161"/>
      <c r="L17" s="160">
        <v>2019</v>
      </c>
      <c r="M17" s="161"/>
      <c r="N17" s="160">
        <v>2020</v>
      </c>
      <c r="O17" s="161"/>
      <c r="P17" s="160">
        <v>2021</v>
      </c>
      <c r="Q17" s="161"/>
      <c r="R17" s="160">
        <v>2022</v>
      </c>
      <c r="S17" s="161"/>
      <c r="T17" s="160">
        <v>2023</v>
      </c>
      <c r="U17" s="161"/>
      <c r="V17" s="160">
        <v>2024</v>
      </c>
      <c r="W17" s="161"/>
      <c r="X17" s="111"/>
      <c r="Y17" s="111"/>
      <c r="Z17" s="84">
        <v>2014</v>
      </c>
      <c r="AA17" s="85"/>
      <c r="AB17" s="111">
        <v>2015</v>
      </c>
      <c r="AC17" s="111">
        <v>2016</v>
      </c>
      <c r="AD17" s="92">
        <v>2017</v>
      </c>
      <c r="AE17" s="112">
        <v>2018</v>
      </c>
      <c r="AF17" s="112">
        <v>2019</v>
      </c>
      <c r="AG17" s="112">
        <v>2020</v>
      </c>
      <c r="AH17" s="112">
        <v>2021</v>
      </c>
      <c r="AI17" s="122">
        <v>2022</v>
      </c>
      <c r="AJ17" s="138">
        <v>2023</v>
      </c>
      <c r="AK17" s="112">
        <v>2024</v>
      </c>
    </row>
    <row r="18" spans="1:37" ht="2.25" customHeight="1" x14ac:dyDescent="0.2">
      <c r="A18" s="29"/>
      <c r="B18" s="18"/>
      <c r="C18" s="60"/>
      <c r="D18" s="60"/>
      <c r="E18" s="60"/>
      <c r="F18" s="60">
        <v>2013</v>
      </c>
      <c r="G18" s="60"/>
      <c r="H18" s="60">
        <v>2013</v>
      </c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18"/>
      <c r="AA18" s="119"/>
      <c r="AB18" s="115"/>
      <c r="AC18" s="115"/>
      <c r="AD18" s="25"/>
      <c r="AE18" s="68"/>
      <c r="AF18" s="25"/>
      <c r="AG18" s="25"/>
      <c r="AH18" s="25"/>
      <c r="AI18" s="25"/>
      <c r="AJ18" s="25"/>
      <c r="AK18" s="66"/>
    </row>
    <row r="19" spans="1:37" ht="10.5" customHeight="1" x14ac:dyDescent="0.2">
      <c r="A19" s="29"/>
      <c r="B19" s="77" t="s">
        <v>66</v>
      </c>
      <c r="C19" s="19">
        <v>16135</v>
      </c>
      <c r="D19" s="114"/>
      <c r="E19" s="19"/>
      <c r="F19" s="19"/>
      <c r="G19" s="19"/>
      <c r="H19" s="86"/>
      <c r="I19" s="19"/>
      <c r="J19" s="81"/>
      <c r="K19" s="19"/>
      <c r="L19" s="81"/>
      <c r="M19" s="19"/>
      <c r="N19" s="19"/>
      <c r="O19" s="19"/>
      <c r="P19" s="19"/>
      <c r="Q19" s="19"/>
      <c r="R19" s="19"/>
      <c r="S19" s="19"/>
      <c r="T19" s="19"/>
      <c r="U19" s="19"/>
      <c r="V19" s="139"/>
      <c r="W19" s="19"/>
      <c r="X19" s="19"/>
      <c r="Y19" s="19"/>
      <c r="Z19" s="31"/>
      <c r="AA19" s="32"/>
      <c r="AB19" s="58"/>
      <c r="AC19" s="58"/>
      <c r="AD19" s="87"/>
      <c r="AE19" s="88"/>
      <c r="AF19" s="88"/>
      <c r="AG19" s="88"/>
      <c r="AH19" s="88"/>
      <c r="AI19" s="88"/>
      <c r="AJ19" s="88"/>
      <c r="AK19" s="140"/>
    </row>
    <row r="20" spans="1:37" ht="10.5" customHeight="1" x14ac:dyDescent="0.2">
      <c r="A20" s="29"/>
      <c r="B20" s="77" t="s">
        <v>65</v>
      </c>
      <c r="C20" s="19"/>
      <c r="D20" s="86">
        <v>15983</v>
      </c>
      <c r="E20" s="55"/>
      <c r="F20" s="86">
        <v>17334</v>
      </c>
      <c r="G20" s="55"/>
      <c r="H20" s="86">
        <v>16024</v>
      </c>
      <c r="I20" s="55"/>
      <c r="J20" s="81">
        <v>14787</v>
      </c>
      <c r="K20" s="19"/>
      <c r="L20" s="81">
        <v>14429</v>
      </c>
      <c r="M20" s="19"/>
      <c r="N20" s="86" t="s">
        <v>62</v>
      </c>
      <c r="O20" s="55"/>
      <c r="P20" s="86">
        <v>11884</v>
      </c>
      <c r="Q20" s="55"/>
      <c r="R20" s="86" t="s">
        <v>83</v>
      </c>
      <c r="S20" s="55"/>
      <c r="T20" s="132">
        <v>14342</v>
      </c>
      <c r="U20" s="55"/>
      <c r="V20" s="132">
        <v>14163</v>
      </c>
      <c r="W20" s="19"/>
      <c r="X20" s="19"/>
      <c r="Y20" s="19"/>
      <c r="Z20" s="31">
        <v>4.5999999999999996</v>
      </c>
      <c r="AA20" s="32"/>
      <c r="AB20" s="88">
        <v>5.3</v>
      </c>
      <c r="AC20" s="88">
        <v>4.4000000000000004</v>
      </c>
      <c r="AD20" s="90">
        <v>3.8</v>
      </c>
      <c r="AE20" s="90">
        <v>3.6</v>
      </c>
      <c r="AF20" s="90">
        <v>3.3</v>
      </c>
      <c r="AG20" s="90">
        <v>3.8</v>
      </c>
      <c r="AH20" s="90">
        <v>4</v>
      </c>
      <c r="AI20" s="90">
        <v>4</v>
      </c>
      <c r="AJ20" s="90">
        <v>4.2</v>
      </c>
      <c r="AK20" s="146">
        <v>4</v>
      </c>
    </row>
    <row r="21" spans="1:37" ht="10.5" customHeight="1" x14ac:dyDescent="0.2">
      <c r="A21" s="29"/>
      <c r="B21" s="77" t="s">
        <v>4</v>
      </c>
      <c r="C21" s="19">
        <v>2423</v>
      </c>
      <c r="D21" s="86">
        <v>2355</v>
      </c>
      <c r="E21" s="55"/>
      <c r="F21" s="86">
        <v>2605</v>
      </c>
      <c r="G21" s="55"/>
      <c r="H21" s="86">
        <v>3443</v>
      </c>
      <c r="I21" s="125"/>
      <c r="J21" s="81">
        <v>2391</v>
      </c>
      <c r="K21" s="67"/>
      <c r="L21" s="81">
        <v>2325</v>
      </c>
      <c r="M21" s="67"/>
      <c r="N21" s="81">
        <v>2135</v>
      </c>
      <c r="O21" s="125"/>
      <c r="P21" s="81">
        <v>2074</v>
      </c>
      <c r="Q21" s="125"/>
      <c r="R21" s="81">
        <v>2181</v>
      </c>
      <c r="S21" s="125"/>
      <c r="T21" s="130">
        <v>2217</v>
      </c>
      <c r="U21" s="125"/>
      <c r="V21" s="130">
        <v>2216</v>
      </c>
      <c r="W21" s="67"/>
      <c r="X21" s="19"/>
      <c r="Y21" s="19"/>
      <c r="Z21" s="31">
        <v>4.3</v>
      </c>
      <c r="AA21" s="32"/>
      <c r="AB21" s="88">
        <v>5.3</v>
      </c>
      <c r="AC21" s="88">
        <v>5.0999999999999996</v>
      </c>
      <c r="AD21" s="90">
        <v>3.2</v>
      </c>
      <c r="AE21" s="90">
        <v>5.9</v>
      </c>
      <c r="AF21" s="90">
        <v>5.3</v>
      </c>
      <c r="AG21" s="90">
        <v>5.8</v>
      </c>
      <c r="AH21" s="90">
        <v>6.7</v>
      </c>
      <c r="AI21" s="90">
        <v>6.6</v>
      </c>
      <c r="AJ21" s="90">
        <v>8.3446098331078034</v>
      </c>
      <c r="AK21" s="146">
        <v>7.8</v>
      </c>
    </row>
    <row r="22" spans="1:37" ht="10.5" customHeight="1" x14ac:dyDescent="0.2">
      <c r="A22" s="29"/>
      <c r="B22" s="77" t="s">
        <v>11</v>
      </c>
      <c r="C22" s="19">
        <v>2124</v>
      </c>
      <c r="D22" s="86">
        <v>2033</v>
      </c>
      <c r="E22" s="55"/>
      <c r="F22" s="86">
        <v>2263</v>
      </c>
      <c r="G22" s="55"/>
      <c r="H22" s="86">
        <v>2037</v>
      </c>
      <c r="I22" s="125"/>
      <c r="J22" s="81">
        <v>1908</v>
      </c>
      <c r="K22" s="67"/>
      <c r="L22" s="81">
        <v>1883</v>
      </c>
      <c r="M22" s="67"/>
      <c r="N22" s="81">
        <v>1728</v>
      </c>
      <c r="O22" s="125"/>
      <c r="P22" s="81">
        <v>1643</v>
      </c>
      <c r="Q22" s="125"/>
      <c r="R22" s="81">
        <v>1797</v>
      </c>
      <c r="S22" s="125"/>
      <c r="T22" s="130">
        <v>1810</v>
      </c>
      <c r="U22" s="125"/>
      <c r="V22" s="130">
        <v>1787</v>
      </c>
      <c r="W22" s="67"/>
      <c r="X22" s="19"/>
      <c r="Y22" s="19"/>
      <c r="Z22" s="31">
        <v>3.2</v>
      </c>
      <c r="AA22" s="32"/>
      <c r="AB22" s="88">
        <v>3</v>
      </c>
      <c r="AC22" s="88">
        <v>3.8</v>
      </c>
      <c r="AD22" s="90">
        <v>3.2</v>
      </c>
      <c r="AE22" s="90">
        <v>2.9</v>
      </c>
      <c r="AF22" s="90">
        <v>4.1399999999999997</v>
      </c>
      <c r="AG22" s="90">
        <v>5.6</v>
      </c>
      <c r="AH22" s="90">
        <v>4.5999999999999996</v>
      </c>
      <c r="AI22" s="90">
        <v>5.0999999999999996</v>
      </c>
      <c r="AJ22" s="90">
        <v>5.6906077348066297</v>
      </c>
      <c r="AK22" s="146">
        <v>5.7</v>
      </c>
    </row>
    <row r="23" spans="1:37" ht="10.5" customHeight="1" x14ac:dyDescent="0.2">
      <c r="A23" s="29"/>
      <c r="B23" s="77" t="s">
        <v>12</v>
      </c>
      <c r="C23" s="19">
        <v>1768</v>
      </c>
      <c r="D23" s="86">
        <v>1726</v>
      </c>
      <c r="E23" s="55"/>
      <c r="F23" s="86">
        <v>1813</v>
      </c>
      <c r="G23" s="55"/>
      <c r="H23" s="86">
        <v>1763</v>
      </c>
      <c r="I23" s="125" t="s">
        <v>53</v>
      </c>
      <c r="J23" s="81">
        <v>1687</v>
      </c>
      <c r="K23" s="67"/>
      <c r="L23" s="81">
        <v>1683</v>
      </c>
      <c r="M23" s="67"/>
      <c r="N23" s="81">
        <v>1512</v>
      </c>
      <c r="O23" s="125"/>
      <c r="P23" s="81">
        <v>1393</v>
      </c>
      <c r="Q23" s="125"/>
      <c r="R23" s="81">
        <v>1589</v>
      </c>
      <c r="S23" s="125"/>
      <c r="T23" s="130">
        <v>1619</v>
      </c>
      <c r="U23" s="125"/>
      <c r="V23" s="130">
        <v>1645</v>
      </c>
      <c r="W23" s="67"/>
      <c r="X23" s="19"/>
      <c r="Y23" s="19"/>
      <c r="Z23" s="31">
        <v>4.2</v>
      </c>
      <c r="AA23" s="32"/>
      <c r="AB23" s="88">
        <v>4.0999999999999996</v>
      </c>
      <c r="AC23" s="88">
        <v>4.2</v>
      </c>
      <c r="AD23" s="90">
        <v>4.5999999999999996</v>
      </c>
      <c r="AE23" s="90">
        <v>4.5</v>
      </c>
      <c r="AF23" s="90">
        <v>4.63</v>
      </c>
      <c r="AG23" s="90">
        <v>4.2</v>
      </c>
      <c r="AH23" s="90">
        <v>4.2</v>
      </c>
      <c r="AI23" s="90">
        <v>5.5</v>
      </c>
      <c r="AJ23" s="90">
        <v>5.8678196417541688</v>
      </c>
      <c r="AK23" s="146">
        <v>4.5</v>
      </c>
    </row>
    <row r="24" spans="1:37" ht="10.5" customHeight="1" x14ac:dyDescent="0.2">
      <c r="A24" s="29"/>
      <c r="B24" s="77" t="s">
        <v>13</v>
      </c>
      <c r="C24" s="19">
        <v>4215</v>
      </c>
      <c r="D24" s="86">
        <v>4231</v>
      </c>
      <c r="E24" s="55"/>
      <c r="F24" s="86">
        <v>5505</v>
      </c>
      <c r="G24" s="55"/>
      <c r="H24" s="86">
        <v>5082</v>
      </c>
      <c r="I24" s="125"/>
      <c r="J24" s="81">
        <v>4562</v>
      </c>
      <c r="K24" s="67"/>
      <c r="L24" s="81">
        <v>4241</v>
      </c>
      <c r="M24" s="67"/>
      <c r="N24" s="81">
        <v>3282</v>
      </c>
      <c r="O24" s="125"/>
      <c r="P24" s="81">
        <v>3194</v>
      </c>
      <c r="Q24" s="125"/>
      <c r="R24" s="81">
        <v>4087</v>
      </c>
      <c r="S24" s="125"/>
      <c r="T24" s="130">
        <v>4539</v>
      </c>
      <c r="U24" s="125"/>
      <c r="V24" s="130">
        <v>4467</v>
      </c>
      <c r="W24" s="67"/>
      <c r="X24" s="19"/>
      <c r="Y24" s="19"/>
      <c r="Z24" s="31">
        <v>3.1</v>
      </c>
      <c r="AA24" s="32"/>
      <c r="AB24" s="88">
        <v>3.7</v>
      </c>
      <c r="AC24" s="88">
        <v>2.9</v>
      </c>
      <c r="AD24" s="90">
        <v>2.5</v>
      </c>
      <c r="AE24" s="90">
        <v>1.8</v>
      </c>
      <c r="AF24" s="90">
        <v>1.36</v>
      </c>
      <c r="AG24" s="90">
        <v>1.6</v>
      </c>
      <c r="AH24" s="90">
        <v>1.4</v>
      </c>
      <c r="AI24" s="90">
        <v>2</v>
      </c>
      <c r="AJ24" s="90">
        <v>1.6743776162150255</v>
      </c>
      <c r="AK24" s="146">
        <v>1.9</v>
      </c>
    </row>
    <row r="25" spans="1:37" ht="2.25" customHeight="1" x14ac:dyDescent="0.2">
      <c r="A25" s="29"/>
      <c r="B25" s="77"/>
      <c r="C25" s="19"/>
      <c r="D25" s="86"/>
      <c r="E25" s="55"/>
      <c r="F25" s="86"/>
      <c r="G25" s="55"/>
      <c r="H25" s="86"/>
      <c r="I25" s="125"/>
      <c r="J25" s="81"/>
      <c r="K25" s="67"/>
      <c r="L25" s="81"/>
      <c r="M25" s="67"/>
      <c r="N25" s="81"/>
      <c r="O25" s="125"/>
      <c r="P25" s="81"/>
      <c r="Q25" s="125"/>
      <c r="R25" s="81"/>
      <c r="S25" s="125"/>
      <c r="T25" s="130"/>
      <c r="U25" s="125"/>
      <c r="V25" s="130"/>
      <c r="W25" s="67"/>
      <c r="X25" s="19"/>
      <c r="Y25" s="19"/>
      <c r="Z25" s="31"/>
      <c r="AA25" s="32"/>
      <c r="AB25" s="88"/>
      <c r="AC25" s="88"/>
      <c r="AD25" s="90"/>
      <c r="AE25" s="90"/>
      <c r="AF25" s="90"/>
      <c r="AG25" s="90"/>
      <c r="AH25" s="90"/>
      <c r="AI25" s="90"/>
      <c r="AJ25" s="90"/>
      <c r="AK25" s="146"/>
    </row>
    <row r="26" spans="1:37" ht="10.5" customHeight="1" x14ac:dyDescent="0.2">
      <c r="A26" s="29"/>
      <c r="B26" s="77" t="s">
        <v>5</v>
      </c>
      <c r="C26" s="19">
        <v>12354</v>
      </c>
      <c r="D26" s="86">
        <v>12053</v>
      </c>
      <c r="E26" s="55"/>
      <c r="F26" s="86">
        <v>12131</v>
      </c>
      <c r="G26" s="55"/>
      <c r="H26" s="86">
        <v>11632</v>
      </c>
      <c r="I26" s="55"/>
      <c r="J26" s="81">
        <v>11598</v>
      </c>
      <c r="K26" s="19"/>
      <c r="L26" s="81">
        <v>11334</v>
      </c>
      <c r="M26" s="19"/>
      <c r="N26" s="81">
        <v>9341</v>
      </c>
      <c r="O26" s="55"/>
      <c r="P26" s="81">
        <v>9745</v>
      </c>
      <c r="Q26" s="55"/>
      <c r="R26" s="81">
        <v>10213</v>
      </c>
      <c r="S26" s="125" t="s">
        <v>53</v>
      </c>
      <c r="T26" s="130">
        <v>10959</v>
      </c>
      <c r="U26" s="125"/>
      <c r="V26" s="130">
        <v>10039</v>
      </c>
      <c r="W26" s="19"/>
      <c r="X26" s="19"/>
      <c r="Y26" s="19"/>
      <c r="Z26" s="31">
        <v>0.4</v>
      </c>
      <c r="AA26" s="32"/>
      <c r="AB26" s="88">
        <v>0.6</v>
      </c>
      <c r="AC26" s="88">
        <v>0.8</v>
      </c>
      <c r="AD26" s="90">
        <v>0.4</v>
      </c>
      <c r="AE26" s="90">
        <v>0.6</v>
      </c>
      <c r="AF26" s="90">
        <v>0.3</v>
      </c>
      <c r="AG26" s="90">
        <v>0.4</v>
      </c>
      <c r="AH26" s="90">
        <v>0.4</v>
      </c>
      <c r="AI26" s="90">
        <v>0.7</v>
      </c>
      <c r="AJ26" s="90">
        <v>0.6</v>
      </c>
      <c r="AK26" s="146">
        <v>0.8</v>
      </c>
    </row>
    <row r="27" spans="1:37" ht="10.5" customHeight="1" x14ac:dyDescent="0.2">
      <c r="A27" s="29"/>
      <c r="B27" s="77" t="s">
        <v>6</v>
      </c>
      <c r="C27" s="19">
        <v>1187</v>
      </c>
      <c r="D27" s="86">
        <v>1097</v>
      </c>
      <c r="E27" s="55"/>
      <c r="F27" s="86">
        <v>1129</v>
      </c>
      <c r="G27" s="55"/>
      <c r="H27" s="86">
        <v>1070</v>
      </c>
      <c r="I27" s="55"/>
      <c r="J27" s="81">
        <v>999</v>
      </c>
      <c r="K27" s="19"/>
      <c r="L27" s="81">
        <v>945</v>
      </c>
      <c r="M27" s="19"/>
      <c r="N27" s="81">
        <v>819</v>
      </c>
      <c r="O27" s="55"/>
      <c r="P27" s="81">
        <v>752</v>
      </c>
      <c r="Q27" s="55"/>
      <c r="R27" s="81">
        <v>825</v>
      </c>
      <c r="S27" s="55"/>
      <c r="T27" s="130">
        <v>749</v>
      </c>
      <c r="U27" s="55"/>
      <c r="V27" s="130">
        <v>793</v>
      </c>
      <c r="W27" s="19"/>
      <c r="X27" s="19"/>
      <c r="Y27" s="19"/>
      <c r="Z27" s="31">
        <v>3.8</v>
      </c>
      <c r="AA27" s="32"/>
      <c r="AB27" s="88">
        <v>5.2</v>
      </c>
      <c r="AC27" s="88">
        <v>4</v>
      </c>
      <c r="AD27" s="90">
        <v>5.6</v>
      </c>
      <c r="AE27" s="90">
        <v>4.2</v>
      </c>
      <c r="AF27" s="90">
        <v>5.3</v>
      </c>
      <c r="AG27" s="90">
        <v>4.5999999999999996</v>
      </c>
      <c r="AH27" s="90">
        <v>7</v>
      </c>
      <c r="AI27" s="90">
        <v>7.6</v>
      </c>
      <c r="AJ27" s="90">
        <v>8.6999999999999993</v>
      </c>
      <c r="AK27" s="146">
        <v>10.8</v>
      </c>
    </row>
    <row r="28" spans="1:37" ht="2.25" customHeight="1" x14ac:dyDescent="0.2">
      <c r="A28" s="29"/>
      <c r="B28" s="77"/>
      <c r="C28" s="19"/>
      <c r="D28" s="86"/>
      <c r="E28" s="55"/>
      <c r="F28" s="86"/>
      <c r="G28" s="55"/>
      <c r="H28" s="86"/>
      <c r="I28" s="55"/>
      <c r="J28" s="81"/>
      <c r="K28" s="19"/>
      <c r="L28" s="81"/>
      <c r="M28" s="19"/>
      <c r="N28" s="81"/>
      <c r="O28" s="55"/>
      <c r="P28" s="81"/>
      <c r="Q28" s="55"/>
      <c r="R28" s="81"/>
      <c r="S28" s="55"/>
      <c r="T28" s="130"/>
      <c r="U28" s="55"/>
      <c r="V28" s="130"/>
      <c r="W28" s="19"/>
      <c r="X28" s="19"/>
      <c r="Y28" s="19"/>
      <c r="Z28" s="31"/>
      <c r="AA28" s="32"/>
      <c r="AB28" s="88"/>
      <c r="AC28" s="88"/>
      <c r="AD28" s="90"/>
      <c r="AE28" s="90"/>
      <c r="AF28" s="90"/>
      <c r="AG28" s="90"/>
      <c r="AH28" s="90"/>
      <c r="AI28" s="90"/>
      <c r="AJ28" s="90"/>
      <c r="AK28" s="146"/>
    </row>
    <row r="29" spans="1:37" ht="10.5" customHeight="1" x14ac:dyDescent="0.2">
      <c r="A29" s="29"/>
      <c r="B29" s="77" t="s">
        <v>25</v>
      </c>
      <c r="C29" s="19">
        <v>16958</v>
      </c>
      <c r="D29" s="86">
        <v>17266</v>
      </c>
      <c r="E29" s="55"/>
      <c r="F29" s="86">
        <v>18629</v>
      </c>
      <c r="G29" s="55"/>
      <c r="H29" s="86">
        <v>17634</v>
      </c>
      <c r="I29" s="55"/>
      <c r="J29" s="81">
        <v>17550</v>
      </c>
      <c r="K29" s="19"/>
      <c r="L29" s="81">
        <v>17386</v>
      </c>
      <c r="M29" s="73" t="s">
        <v>53</v>
      </c>
      <c r="N29" s="81">
        <v>15223</v>
      </c>
      <c r="O29" s="125"/>
      <c r="P29" s="81">
        <v>14131</v>
      </c>
      <c r="Q29" s="125"/>
      <c r="R29" s="81">
        <v>15855</v>
      </c>
      <c r="S29" s="55"/>
      <c r="T29" s="130">
        <v>16318</v>
      </c>
      <c r="U29" s="55"/>
      <c r="V29" s="130">
        <v>16213</v>
      </c>
      <c r="W29" s="19"/>
      <c r="X29" s="19"/>
      <c r="Y29" s="19"/>
      <c r="Z29" s="31">
        <v>6.4</v>
      </c>
      <c r="AA29" s="32"/>
      <c r="AB29" s="106">
        <v>5.5</v>
      </c>
      <c r="AC29" s="106">
        <v>6.1</v>
      </c>
      <c r="AD29" s="90">
        <v>5.0999999999999996</v>
      </c>
      <c r="AE29" s="90">
        <v>5.6</v>
      </c>
      <c r="AF29" s="90">
        <v>5.9</v>
      </c>
      <c r="AG29" s="90">
        <v>6</v>
      </c>
      <c r="AH29" s="90">
        <v>5.9</v>
      </c>
      <c r="AI29" s="90">
        <v>5.3</v>
      </c>
      <c r="AJ29" s="90">
        <v>4.8</v>
      </c>
      <c r="AK29" s="146">
        <v>5.2</v>
      </c>
    </row>
    <row r="30" spans="1:37" ht="10.5" customHeight="1" x14ac:dyDescent="0.2">
      <c r="A30" s="29"/>
      <c r="B30" s="77" t="s">
        <v>26</v>
      </c>
      <c r="C30" s="19">
        <v>4743</v>
      </c>
      <c r="D30" s="86">
        <v>4349</v>
      </c>
      <c r="E30" s="55"/>
      <c r="F30" s="86">
        <v>4610</v>
      </c>
      <c r="G30" s="55"/>
      <c r="H30" s="86">
        <v>3895</v>
      </c>
      <c r="I30" s="55"/>
      <c r="J30" s="81">
        <v>4095</v>
      </c>
      <c r="K30" s="19"/>
      <c r="L30" s="81">
        <v>4056</v>
      </c>
      <c r="M30" s="19"/>
      <c r="N30" s="81">
        <v>4018</v>
      </c>
      <c r="O30" s="55"/>
      <c r="P30" s="81">
        <v>3840</v>
      </c>
      <c r="Q30" s="55"/>
      <c r="R30" s="81">
        <v>3871</v>
      </c>
      <c r="S30" s="55"/>
      <c r="T30" s="130">
        <v>4108</v>
      </c>
      <c r="U30" s="55"/>
      <c r="V30" s="130">
        <v>4106</v>
      </c>
      <c r="W30" s="19"/>
      <c r="X30" s="19"/>
      <c r="Y30" s="19"/>
      <c r="Z30" s="31">
        <v>6.8</v>
      </c>
      <c r="AA30" s="32"/>
      <c r="AB30" s="88">
        <v>7.7</v>
      </c>
      <c r="AC30" s="88">
        <v>9.1</v>
      </c>
      <c r="AD30" s="90">
        <v>7.9</v>
      </c>
      <c r="AE30" s="90">
        <v>10.5</v>
      </c>
      <c r="AF30" s="90">
        <v>11.4</v>
      </c>
      <c r="AG30" s="90">
        <v>9.3000000000000007</v>
      </c>
      <c r="AH30" s="90">
        <v>9.3000000000000007</v>
      </c>
      <c r="AI30" s="90">
        <v>8.8000000000000007</v>
      </c>
      <c r="AJ30" s="90">
        <v>7.4</v>
      </c>
      <c r="AK30" s="146">
        <v>8.1</v>
      </c>
    </row>
    <row r="31" spans="1:37" ht="10.5" customHeight="1" x14ac:dyDescent="0.2">
      <c r="A31" s="29"/>
      <c r="B31" s="77" t="s">
        <v>67</v>
      </c>
      <c r="C31" s="19">
        <v>10617</v>
      </c>
      <c r="D31" s="86">
        <v>11184</v>
      </c>
      <c r="E31" s="55"/>
      <c r="F31" s="86">
        <v>12351</v>
      </c>
      <c r="G31" s="55"/>
      <c r="H31" s="86">
        <v>12237</v>
      </c>
      <c r="I31" s="55"/>
      <c r="J31" s="81">
        <v>11994</v>
      </c>
      <c r="K31" s="19"/>
      <c r="L31" s="81">
        <v>11582</v>
      </c>
      <c r="M31" s="19"/>
      <c r="N31" s="81">
        <v>9677</v>
      </c>
      <c r="O31" s="55"/>
      <c r="P31" s="81">
        <v>9134</v>
      </c>
      <c r="Q31" s="55"/>
      <c r="R31" s="81">
        <v>10756</v>
      </c>
      <c r="S31" s="55"/>
      <c r="T31" s="130">
        <v>10981</v>
      </c>
      <c r="U31" s="55"/>
      <c r="V31" s="130">
        <v>10981</v>
      </c>
      <c r="W31" s="19"/>
      <c r="X31" s="19"/>
      <c r="Y31" s="19"/>
      <c r="Z31" s="31">
        <v>6.1</v>
      </c>
      <c r="AA31" s="32"/>
      <c r="AB31" s="88">
        <v>4.3</v>
      </c>
      <c r="AC31" s="88">
        <v>4.8</v>
      </c>
      <c r="AD31" s="90">
        <v>3.9</v>
      </c>
      <c r="AE31" s="90">
        <v>3.8</v>
      </c>
      <c r="AF31" s="90">
        <v>3.9</v>
      </c>
      <c r="AG31" s="90">
        <v>4.5999999999999996</v>
      </c>
      <c r="AH31" s="90">
        <v>4.0999999999999996</v>
      </c>
      <c r="AI31" s="90">
        <v>3.6</v>
      </c>
      <c r="AJ31" s="90">
        <v>3.5</v>
      </c>
      <c r="AK31" s="146">
        <v>3.7</v>
      </c>
    </row>
    <row r="32" spans="1:37" ht="2.25" customHeight="1" x14ac:dyDescent="0.2">
      <c r="A32" s="29"/>
      <c r="B32" s="18"/>
      <c r="C32" s="60"/>
      <c r="D32" s="86"/>
      <c r="E32" s="28"/>
      <c r="F32" s="86"/>
      <c r="G32" s="28"/>
      <c r="H32" s="28"/>
      <c r="I32" s="28"/>
      <c r="J32" s="81"/>
      <c r="K32" s="60"/>
      <c r="L32" s="81"/>
      <c r="M32" s="60"/>
      <c r="N32" s="81"/>
      <c r="O32" s="28"/>
      <c r="P32" s="81"/>
      <c r="Q32" s="28"/>
      <c r="R32" s="81"/>
      <c r="S32" s="28"/>
      <c r="T32" s="130"/>
      <c r="U32" s="28"/>
      <c r="V32" s="130"/>
      <c r="W32" s="60"/>
      <c r="X32" s="60"/>
      <c r="Y32" s="60"/>
      <c r="Z32" s="31"/>
      <c r="AA32" s="32"/>
      <c r="AB32" s="88"/>
      <c r="AC32" s="88"/>
      <c r="AD32" s="90"/>
      <c r="AE32" s="90"/>
      <c r="AF32" s="90"/>
      <c r="AG32" s="90"/>
      <c r="AH32" s="90"/>
      <c r="AI32" s="90"/>
      <c r="AJ32" s="90"/>
      <c r="AK32" s="146"/>
    </row>
    <row r="33" spans="1:37" ht="10.5" customHeight="1" x14ac:dyDescent="0.2">
      <c r="A33" s="29"/>
      <c r="B33" s="77" t="s">
        <v>52</v>
      </c>
      <c r="C33" s="19">
        <v>41271</v>
      </c>
      <c r="D33" s="86">
        <v>40426</v>
      </c>
      <c r="E33" s="55"/>
      <c r="F33" s="86">
        <v>50768</v>
      </c>
      <c r="G33" s="55"/>
      <c r="H33" s="86">
        <v>56654</v>
      </c>
      <c r="I33" s="55"/>
      <c r="J33" s="81">
        <v>46093</v>
      </c>
      <c r="K33" s="19"/>
      <c r="L33" s="81">
        <v>54935</v>
      </c>
      <c r="M33" s="19"/>
      <c r="N33" s="81">
        <v>45136</v>
      </c>
      <c r="O33" s="55"/>
      <c r="P33" s="81">
        <v>56731</v>
      </c>
      <c r="Q33" s="55"/>
      <c r="R33" s="81">
        <v>64581</v>
      </c>
      <c r="S33" s="55"/>
      <c r="T33" s="130">
        <v>68096</v>
      </c>
      <c r="U33" s="55"/>
      <c r="V33" s="130">
        <v>65357</v>
      </c>
      <c r="W33" s="19"/>
      <c r="X33" s="19"/>
      <c r="Y33" s="19"/>
      <c r="Z33" s="31">
        <v>0.1</v>
      </c>
      <c r="AA33" s="32"/>
      <c r="AB33" s="88">
        <v>0.1</v>
      </c>
      <c r="AC33" s="88">
        <v>0.2</v>
      </c>
      <c r="AD33" s="90">
        <v>0.1</v>
      </c>
      <c r="AE33" s="90">
        <v>0.1</v>
      </c>
      <c r="AF33" s="90">
        <v>0.1</v>
      </c>
      <c r="AG33" s="90">
        <v>0.1</v>
      </c>
      <c r="AH33" s="90">
        <v>0.1</v>
      </c>
      <c r="AI33" s="90">
        <v>0.1</v>
      </c>
      <c r="AJ33" s="90">
        <v>0.1</v>
      </c>
      <c r="AK33" s="146">
        <v>0.1</v>
      </c>
    </row>
    <row r="34" spans="1:37" ht="10.5" customHeight="1" x14ac:dyDescent="0.2">
      <c r="A34" s="29"/>
      <c r="B34" s="77" t="s">
        <v>69</v>
      </c>
      <c r="C34" s="19">
        <v>3552</v>
      </c>
      <c r="D34" s="86"/>
      <c r="E34" s="55"/>
      <c r="F34" s="86"/>
      <c r="G34" s="55"/>
      <c r="H34" s="86"/>
      <c r="I34" s="55"/>
      <c r="J34" s="81"/>
      <c r="K34" s="19"/>
      <c r="L34" s="81"/>
      <c r="M34" s="19"/>
      <c r="N34" s="81"/>
      <c r="O34" s="55"/>
      <c r="P34" s="81"/>
      <c r="Q34" s="55"/>
      <c r="R34" s="81"/>
      <c r="S34" s="55"/>
      <c r="T34" s="130"/>
      <c r="U34" s="55"/>
      <c r="V34" s="130"/>
      <c r="W34" s="19"/>
      <c r="X34" s="19"/>
      <c r="Y34" s="19"/>
      <c r="Z34" s="31"/>
      <c r="AA34" s="32"/>
      <c r="AB34" s="88"/>
      <c r="AC34" s="88"/>
      <c r="AD34" s="90"/>
      <c r="AE34" s="90"/>
      <c r="AF34" s="90"/>
      <c r="AG34" s="90"/>
      <c r="AH34" s="90"/>
      <c r="AI34" s="90"/>
      <c r="AJ34" s="90"/>
      <c r="AK34" s="146"/>
    </row>
    <row r="35" spans="1:37" ht="10.5" customHeight="1" x14ac:dyDescent="0.2">
      <c r="A35" s="29"/>
      <c r="B35" s="77" t="s">
        <v>68</v>
      </c>
      <c r="C35" s="19"/>
      <c r="D35" s="86">
        <v>3893</v>
      </c>
      <c r="E35" s="55"/>
      <c r="F35" s="86">
        <v>4052</v>
      </c>
      <c r="G35" s="55"/>
      <c r="H35" s="86">
        <v>2345</v>
      </c>
      <c r="I35" s="55"/>
      <c r="J35" s="81">
        <v>2008</v>
      </c>
      <c r="K35" s="19"/>
      <c r="L35" s="81">
        <v>1897</v>
      </c>
      <c r="M35" s="19"/>
      <c r="N35" s="81">
        <v>1458</v>
      </c>
      <c r="O35" s="55"/>
      <c r="P35" s="81">
        <v>1613</v>
      </c>
      <c r="Q35" s="55"/>
      <c r="R35" s="81">
        <v>1655</v>
      </c>
      <c r="S35" s="55"/>
      <c r="T35" s="130">
        <v>1660</v>
      </c>
      <c r="U35" s="55"/>
      <c r="V35" s="130">
        <v>1537</v>
      </c>
      <c r="W35" s="19"/>
      <c r="X35" s="19"/>
      <c r="Y35" s="19"/>
      <c r="Z35" s="31">
        <v>0.1</v>
      </c>
      <c r="AA35" s="32"/>
      <c r="AB35" s="88">
        <v>0.1</v>
      </c>
      <c r="AC35" s="88">
        <v>0</v>
      </c>
      <c r="AD35" s="90">
        <v>0</v>
      </c>
      <c r="AE35" s="90">
        <v>0.2</v>
      </c>
      <c r="AF35" s="90">
        <v>0</v>
      </c>
      <c r="AG35" s="90">
        <v>0</v>
      </c>
      <c r="AH35" s="90">
        <v>0.1</v>
      </c>
      <c r="AI35" s="90">
        <v>0.1</v>
      </c>
      <c r="AJ35" s="90">
        <v>0.2</v>
      </c>
      <c r="AK35" s="146">
        <v>0.1</v>
      </c>
    </row>
    <row r="36" spans="1:37" ht="2.25" customHeight="1" x14ac:dyDescent="0.2">
      <c r="A36" s="29"/>
      <c r="B36" s="18"/>
      <c r="C36" s="19"/>
      <c r="D36" s="86"/>
      <c r="E36" s="55"/>
      <c r="F36" s="86"/>
      <c r="G36" s="55"/>
      <c r="H36" s="86"/>
      <c r="I36" s="55"/>
      <c r="J36" s="81"/>
      <c r="K36" s="19"/>
      <c r="L36" s="81"/>
      <c r="M36" s="19"/>
      <c r="N36" s="81"/>
      <c r="O36" s="55"/>
      <c r="P36" s="81"/>
      <c r="Q36" s="55"/>
      <c r="R36" s="81"/>
      <c r="S36" s="55"/>
      <c r="T36" s="130"/>
      <c r="U36" s="55"/>
      <c r="V36" s="130"/>
      <c r="W36" s="19"/>
      <c r="X36" s="19"/>
      <c r="Y36" s="19"/>
      <c r="Z36" s="31"/>
      <c r="AA36" s="32"/>
      <c r="AB36" s="88"/>
      <c r="AC36" s="88"/>
      <c r="AD36" s="90"/>
      <c r="AE36" s="90"/>
      <c r="AF36" s="90"/>
      <c r="AG36" s="90"/>
      <c r="AH36" s="90"/>
      <c r="AI36" s="90"/>
      <c r="AJ36" s="90"/>
      <c r="AK36" s="146"/>
    </row>
    <row r="37" spans="1:37" ht="10.5" customHeight="1" x14ac:dyDescent="0.2">
      <c r="A37" s="29"/>
      <c r="B37" s="77" t="s">
        <v>7</v>
      </c>
      <c r="C37" s="19">
        <v>55607</v>
      </c>
      <c r="D37" s="86">
        <v>56124</v>
      </c>
      <c r="E37" s="55"/>
      <c r="F37" s="86">
        <v>58033</v>
      </c>
      <c r="G37" s="55"/>
      <c r="H37" s="86">
        <v>55155</v>
      </c>
      <c r="I37" s="55"/>
      <c r="J37" s="81">
        <v>58477</v>
      </c>
      <c r="K37" s="19"/>
      <c r="L37" s="81">
        <v>59301</v>
      </c>
      <c r="M37" s="19"/>
      <c r="N37" s="81">
        <v>47940</v>
      </c>
      <c r="O37" s="55"/>
      <c r="P37" s="81">
        <v>49487</v>
      </c>
      <c r="Q37" s="55"/>
      <c r="R37" s="81">
        <v>56362</v>
      </c>
      <c r="S37" s="55"/>
      <c r="T37" s="130">
        <v>55762</v>
      </c>
      <c r="U37" s="55"/>
      <c r="V37" s="130">
        <v>52768</v>
      </c>
      <c r="W37" s="19"/>
      <c r="X37" s="19"/>
      <c r="Y37" s="19"/>
      <c r="Z37" s="31">
        <v>0.2</v>
      </c>
      <c r="AA37" s="32"/>
      <c r="AB37" s="88">
        <v>0.2</v>
      </c>
      <c r="AC37" s="88">
        <v>0.2</v>
      </c>
      <c r="AD37" s="90">
        <v>0.2</v>
      </c>
      <c r="AE37" s="90">
        <v>0.2</v>
      </c>
      <c r="AF37" s="90">
        <v>0.1</v>
      </c>
      <c r="AG37" s="90">
        <v>0.2</v>
      </c>
      <c r="AH37" s="90">
        <v>0.2</v>
      </c>
      <c r="AI37" s="90">
        <v>0.2</v>
      </c>
      <c r="AJ37" s="90">
        <v>0.2</v>
      </c>
      <c r="AK37" s="146">
        <v>0.2</v>
      </c>
    </row>
    <row r="38" spans="1:37" ht="10.5" customHeight="1" x14ac:dyDescent="0.2">
      <c r="A38" s="29"/>
      <c r="B38" s="77" t="s">
        <v>15</v>
      </c>
      <c r="C38" s="30"/>
      <c r="D38" s="86"/>
      <c r="E38" s="28"/>
      <c r="F38" s="86"/>
      <c r="G38" s="28"/>
      <c r="H38" s="28"/>
      <c r="I38" s="28"/>
      <c r="J38" s="28"/>
      <c r="K38" s="60"/>
      <c r="L38" s="28"/>
      <c r="M38" s="60"/>
      <c r="N38" s="28"/>
      <c r="O38" s="28"/>
      <c r="P38" s="28"/>
      <c r="Q38" s="28"/>
      <c r="R38" s="28"/>
      <c r="S38" s="28"/>
      <c r="T38" s="110"/>
      <c r="U38" s="28"/>
      <c r="V38" s="110"/>
      <c r="W38" s="60"/>
      <c r="X38" s="60"/>
      <c r="Y38" s="60"/>
      <c r="Z38" s="31"/>
      <c r="AA38" s="32"/>
      <c r="AB38" s="88"/>
      <c r="AC38" s="88"/>
      <c r="AD38" s="90"/>
      <c r="AE38" s="90"/>
      <c r="AF38" s="90"/>
      <c r="AG38" s="90"/>
      <c r="AH38" s="90"/>
      <c r="AI38" s="90"/>
      <c r="AJ38" s="90"/>
      <c r="AK38" s="146"/>
    </row>
    <row r="39" spans="1:37" ht="10.5" customHeight="1" x14ac:dyDescent="0.2">
      <c r="A39" s="29"/>
      <c r="B39" s="77" t="s">
        <v>22</v>
      </c>
      <c r="C39" s="30" t="s">
        <v>47</v>
      </c>
      <c r="D39" s="86">
        <v>42561</v>
      </c>
      <c r="E39" s="55"/>
      <c r="F39" s="86">
        <v>43655</v>
      </c>
      <c r="G39" s="55"/>
      <c r="H39" s="86">
        <v>42992</v>
      </c>
      <c r="I39" s="55"/>
      <c r="J39" s="81">
        <v>45002</v>
      </c>
      <c r="K39" s="19"/>
      <c r="L39" s="81">
        <v>43874</v>
      </c>
      <c r="M39" s="19"/>
      <c r="N39" s="81">
        <v>36090</v>
      </c>
      <c r="O39" s="55"/>
      <c r="P39" s="81">
        <v>37393</v>
      </c>
      <c r="Q39" s="55"/>
      <c r="R39" s="81">
        <v>40518</v>
      </c>
      <c r="S39" s="55"/>
      <c r="T39" s="130">
        <v>40003</v>
      </c>
      <c r="U39" s="55"/>
      <c r="V39" s="130">
        <v>37177</v>
      </c>
      <c r="W39" s="19"/>
      <c r="X39" s="19"/>
      <c r="Y39" s="19"/>
      <c r="Z39" s="31">
        <v>0.3</v>
      </c>
      <c r="AA39" s="32"/>
      <c r="AB39" s="88">
        <v>0.3</v>
      </c>
      <c r="AC39" s="88">
        <v>0.2</v>
      </c>
      <c r="AD39" s="90">
        <v>0.3</v>
      </c>
      <c r="AE39" s="90">
        <v>0.3</v>
      </c>
      <c r="AF39" s="90">
        <v>0.14000000000000001</v>
      </c>
      <c r="AG39" s="90">
        <v>0.2</v>
      </c>
      <c r="AH39" s="90">
        <v>0.2</v>
      </c>
      <c r="AI39" s="90">
        <v>0.2</v>
      </c>
      <c r="AJ39" s="90">
        <v>0.16748743844211683</v>
      </c>
      <c r="AK39" s="146">
        <v>0.2</v>
      </c>
    </row>
    <row r="40" spans="1:37" ht="10.5" customHeight="1" x14ac:dyDescent="0.2">
      <c r="A40" s="29"/>
      <c r="B40" s="77" t="s">
        <v>44</v>
      </c>
      <c r="C40" s="30"/>
      <c r="D40" s="86"/>
      <c r="E40" s="28"/>
      <c r="F40" s="86"/>
      <c r="G40" s="28"/>
      <c r="H40" s="28"/>
      <c r="I40" s="28"/>
      <c r="J40" s="81"/>
      <c r="K40" s="60"/>
      <c r="L40" s="81"/>
      <c r="M40" s="60"/>
      <c r="N40" s="81"/>
      <c r="O40" s="28"/>
      <c r="P40" s="81"/>
      <c r="Q40" s="28"/>
      <c r="R40" s="81"/>
      <c r="S40" s="28"/>
      <c r="T40" s="130"/>
      <c r="U40" s="28"/>
      <c r="V40" s="130"/>
      <c r="W40" s="60"/>
      <c r="X40" s="60"/>
      <c r="Y40" s="60"/>
      <c r="Z40" s="31"/>
      <c r="AA40" s="32"/>
      <c r="AB40" s="88"/>
      <c r="AC40" s="88"/>
      <c r="AD40" s="90"/>
      <c r="AE40" s="90"/>
      <c r="AF40" s="90"/>
      <c r="AG40" s="90"/>
      <c r="AH40" s="90"/>
      <c r="AI40" s="90"/>
      <c r="AJ40" s="90"/>
      <c r="AK40" s="146"/>
    </row>
    <row r="41" spans="1:37" ht="10.5" customHeight="1" x14ac:dyDescent="0.2">
      <c r="A41" s="29"/>
      <c r="B41" s="77" t="s">
        <v>22</v>
      </c>
      <c r="C41" s="30" t="s">
        <v>48</v>
      </c>
      <c r="D41" s="86">
        <v>10661</v>
      </c>
      <c r="E41" s="73" t="s">
        <v>54</v>
      </c>
      <c r="F41" s="86">
        <v>11140</v>
      </c>
      <c r="G41" s="73" t="s">
        <v>54</v>
      </c>
      <c r="H41" s="86">
        <v>9316</v>
      </c>
      <c r="I41" s="73" t="s">
        <v>54</v>
      </c>
      <c r="J41" s="81">
        <v>10629</v>
      </c>
      <c r="K41" s="73" t="s">
        <v>54</v>
      </c>
      <c r="L41" s="81">
        <v>11956</v>
      </c>
      <c r="M41" s="73" t="s">
        <v>54</v>
      </c>
      <c r="N41" s="81">
        <v>11850</v>
      </c>
      <c r="O41" s="73" t="s">
        <v>54</v>
      </c>
      <c r="P41" s="81">
        <v>9817</v>
      </c>
      <c r="Q41" s="73" t="s">
        <v>54</v>
      </c>
      <c r="R41" s="81">
        <v>13069</v>
      </c>
      <c r="S41" s="73" t="s">
        <v>54</v>
      </c>
      <c r="T41" s="130">
        <v>12992</v>
      </c>
      <c r="U41" s="73" t="s">
        <v>54</v>
      </c>
      <c r="V41" s="130">
        <v>13476</v>
      </c>
      <c r="W41" s="73" t="s">
        <v>54</v>
      </c>
      <c r="X41" s="19"/>
      <c r="Y41" s="19"/>
      <c r="Z41" s="31">
        <v>0.1</v>
      </c>
      <c r="AA41" s="32"/>
      <c r="AB41" s="88">
        <v>0.2</v>
      </c>
      <c r="AC41" s="88">
        <v>0</v>
      </c>
      <c r="AD41" s="90">
        <v>0</v>
      </c>
      <c r="AE41" s="90">
        <v>0.1</v>
      </c>
      <c r="AF41" s="90">
        <v>6.6000000000000003E-2</v>
      </c>
      <c r="AG41" s="90">
        <v>0.1</v>
      </c>
      <c r="AH41" s="90">
        <v>0.1</v>
      </c>
      <c r="AI41" s="90">
        <v>0.2</v>
      </c>
      <c r="AJ41" s="90">
        <v>0.12315270935960591</v>
      </c>
      <c r="AK41" s="146">
        <v>0.3</v>
      </c>
    </row>
    <row r="42" spans="1:37" ht="2.25" customHeight="1" x14ac:dyDescent="0.2">
      <c r="A42" s="29"/>
      <c r="B42" s="77"/>
      <c r="C42" s="30"/>
      <c r="D42" s="86"/>
      <c r="E42" s="125"/>
      <c r="F42" s="86"/>
      <c r="G42" s="125"/>
      <c r="H42" s="86"/>
      <c r="I42" s="125"/>
      <c r="J42" s="81"/>
      <c r="K42" s="73"/>
      <c r="L42" s="81"/>
      <c r="M42" s="73"/>
      <c r="N42" s="81"/>
      <c r="O42" s="125"/>
      <c r="P42" s="81"/>
      <c r="Q42" s="125"/>
      <c r="R42" s="81"/>
      <c r="S42" s="125"/>
      <c r="T42" s="130"/>
      <c r="U42" s="125"/>
      <c r="V42" s="130"/>
      <c r="W42" s="73"/>
      <c r="X42" s="19"/>
      <c r="Y42" s="19"/>
      <c r="Z42" s="31"/>
      <c r="AA42" s="32"/>
      <c r="AB42" s="88"/>
      <c r="AC42" s="88"/>
      <c r="AD42" s="90"/>
      <c r="AE42" s="90"/>
      <c r="AF42" s="90"/>
      <c r="AG42" s="90"/>
      <c r="AH42" s="90"/>
      <c r="AI42" s="90"/>
      <c r="AJ42" s="90"/>
      <c r="AK42" s="146"/>
    </row>
    <row r="43" spans="1:37" ht="10.5" customHeight="1" x14ac:dyDescent="0.2">
      <c r="A43" s="29"/>
      <c r="B43" s="77" t="s">
        <v>51</v>
      </c>
      <c r="C43" s="30">
        <v>1546</v>
      </c>
      <c r="D43" s="86">
        <v>1447</v>
      </c>
      <c r="E43" s="55"/>
      <c r="F43" s="86">
        <v>1646</v>
      </c>
      <c r="G43" s="55"/>
      <c r="H43" s="86">
        <v>1252</v>
      </c>
      <c r="I43" s="55"/>
      <c r="J43" s="81">
        <v>1020</v>
      </c>
      <c r="K43" s="19"/>
      <c r="L43" s="81">
        <v>1014</v>
      </c>
      <c r="M43" s="19"/>
      <c r="N43" s="81">
        <v>938</v>
      </c>
      <c r="O43" s="55"/>
      <c r="P43" s="81">
        <v>693</v>
      </c>
      <c r="Q43" s="55"/>
      <c r="R43" s="81">
        <v>1695</v>
      </c>
      <c r="S43" s="55"/>
      <c r="T43" s="130">
        <v>833</v>
      </c>
      <c r="U43" s="55"/>
      <c r="V43" s="130">
        <v>937</v>
      </c>
      <c r="W43" s="19"/>
      <c r="X43" s="19"/>
      <c r="Y43" s="19"/>
      <c r="Z43" s="31">
        <v>0.8</v>
      </c>
      <c r="AA43" s="32"/>
      <c r="AB43" s="88">
        <v>0.9</v>
      </c>
      <c r="AC43" s="88">
        <v>1.3</v>
      </c>
      <c r="AD43" s="90">
        <v>2</v>
      </c>
      <c r="AE43" s="90">
        <v>2.6</v>
      </c>
      <c r="AF43" s="90">
        <v>2.1</v>
      </c>
      <c r="AG43" s="90">
        <v>1.2</v>
      </c>
      <c r="AH43" s="90">
        <v>1.7</v>
      </c>
      <c r="AI43" s="90">
        <v>2.5</v>
      </c>
      <c r="AJ43" s="90">
        <v>1.9</v>
      </c>
      <c r="AK43" s="146">
        <v>3.7</v>
      </c>
    </row>
    <row r="44" spans="1:37" ht="10.5" customHeight="1" x14ac:dyDescent="0.2">
      <c r="A44" s="29"/>
      <c r="B44" s="77" t="s">
        <v>70</v>
      </c>
      <c r="C44" s="30"/>
      <c r="D44" s="86"/>
      <c r="E44" s="28"/>
      <c r="F44" s="86"/>
      <c r="G44" s="28"/>
      <c r="H44" s="28"/>
      <c r="I44" s="28"/>
      <c r="J44" s="81"/>
      <c r="K44" s="60"/>
      <c r="L44" s="81"/>
      <c r="M44" s="60"/>
      <c r="N44" s="81"/>
      <c r="O44" s="28"/>
      <c r="P44" s="81"/>
      <c r="Q44" s="28"/>
      <c r="R44" s="81"/>
      <c r="S44" s="28"/>
      <c r="T44" s="130"/>
      <c r="U44" s="28"/>
      <c r="V44" s="130"/>
      <c r="W44" s="60"/>
      <c r="X44" s="60"/>
      <c r="Y44" s="60"/>
      <c r="Z44" s="31"/>
      <c r="AA44" s="32"/>
      <c r="AB44" s="88"/>
      <c r="AC44" s="88"/>
      <c r="AD44" s="90"/>
      <c r="AE44" s="90"/>
      <c r="AF44" s="90"/>
      <c r="AG44" s="90"/>
      <c r="AH44" s="90"/>
      <c r="AI44" s="90"/>
      <c r="AJ44" s="90"/>
      <c r="AK44" s="146"/>
    </row>
    <row r="45" spans="1:37" ht="10.5" customHeight="1" x14ac:dyDescent="0.2">
      <c r="A45" s="29"/>
      <c r="B45" s="77" t="s">
        <v>71</v>
      </c>
      <c r="C45" s="30">
        <v>792</v>
      </c>
      <c r="D45" s="86"/>
      <c r="E45" s="55"/>
      <c r="F45" s="86"/>
      <c r="G45" s="55"/>
      <c r="H45" s="86"/>
      <c r="I45" s="55"/>
      <c r="J45" s="81"/>
      <c r="K45" s="19"/>
      <c r="L45" s="81"/>
      <c r="M45" s="19"/>
      <c r="N45" s="81"/>
      <c r="O45" s="55"/>
      <c r="P45" s="81"/>
      <c r="Q45" s="55"/>
      <c r="R45" s="81"/>
      <c r="S45" s="55"/>
      <c r="T45" s="130"/>
      <c r="U45" s="55"/>
      <c r="V45" s="130"/>
      <c r="W45" s="19"/>
      <c r="X45" s="19"/>
      <c r="Y45" s="19"/>
      <c r="Z45" s="31"/>
      <c r="AA45" s="32"/>
      <c r="AB45" s="88"/>
      <c r="AC45" s="88"/>
      <c r="AD45" s="90"/>
      <c r="AE45" s="90"/>
      <c r="AF45" s="90"/>
      <c r="AG45" s="90"/>
      <c r="AH45" s="90"/>
      <c r="AI45" s="90"/>
      <c r="AJ45" s="90"/>
      <c r="AK45" s="146"/>
    </row>
    <row r="46" spans="1:37" ht="10.5" customHeight="1" x14ac:dyDescent="0.2">
      <c r="A46" s="29"/>
      <c r="B46" s="77" t="s">
        <v>72</v>
      </c>
      <c r="C46" s="30"/>
      <c r="D46" s="86">
        <v>635</v>
      </c>
      <c r="E46" s="55"/>
      <c r="F46" s="86">
        <v>699</v>
      </c>
      <c r="G46" s="55"/>
      <c r="H46" s="86">
        <v>542</v>
      </c>
      <c r="I46" s="55"/>
      <c r="J46" s="81">
        <v>683</v>
      </c>
      <c r="K46" s="19"/>
      <c r="L46" s="81">
        <v>544</v>
      </c>
      <c r="M46" s="19"/>
      <c r="N46" s="81">
        <v>411</v>
      </c>
      <c r="O46" s="55"/>
      <c r="P46" s="81">
        <v>381</v>
      </c>
      <c r="Q46" s="55"/>
      <c r="R46" s="81">
        <v>534</v>
      </c>
      <c r="S46" s="55"/>
      <c r="T46" s="130">
        <v>490</v>
      </c>
      <c r="U46" s="55"/>
      <c r="V46" s="130">
        <v>417</v>
      </c>
      <c r="W46" s="19"/>
      <c r="X46" s="19"/>
      <c r="Y46" s="19"/>
      <c r="Z46" s="31">
        <v>4</v>
      </c>
      <c r="AA46" s="32"/>
      <c r="AB46" s="88">
        <v>4.3</v>
      </c>
      <c r="AC46" s="88">
        <v>3</v>
      </c>
      <c r="AD46" s="90">
        <v>3.5</v>
      </c>
      <c r="AE46" s="90">
        <v>2.8</v>
      </c>
      <c r="AF46" s="90">
        <v>3.1</v>
      </c>
      <c r="AG46" s="90">
        <v>1.2</v>
      </c>
      <c r="AH46" s="90">
        <v>2.6</v>
      </c>
      <c r="AI46" s="90">
        <v>3.2</v>
      </c>
      <c r="AJ46" s="90">
        <v>4.3</v>
      </c>
      <c r="AK46" s="146">
        <v>3.4</v>
      </c>
    </row>
    <row r="47" spans="1:37" ht="10.5" customHeight="1" x14ac:dyDescent="0.2">
      <c r="A47" s="29"/>
      <c r="B47" s="77" t="s">
        <v>14</v>
      </c>
      <c r="C47" s="30"/>
      <c r="D47" s="86"/>
      <c r="E47" s="28"/>
      <c r="F47" s="86"/>
      <c r="G47" s="28"/>
      <c r="H47" s="28"/>
      <c r="I47" s="28"/>
      <c r="J47" s="81"/>
      <c r="K47" s="60"/>
      <c r="L47" s="81"/>
      <c r="M47" s="60"/>
      <c r="N47" s="81"/>
      <c r="O47" s="28"/>
      <c r="P47" s="81"/>
      <c r="Q47" s="28"/>
      <c r="R47" s="81"/>
      <c r="S47" s="28"/>
      <c r="T47" s="130"/>
      <c r="U47" s="28"/>
      <c r="V47" s="130"/>
      <c r="W47" s="60"/>
      <c r="X47" s="60"/>
      <c r="Y47" s="60"/>
      <c r="Z47" s="31"/>
      <c r="AA47" s="32"/>
      <c r="AB47" s="88"/>
      <c r="AC47" s="88"/>
      <c r="AD47" s="90"/>
      <c r="AE47" s="90"/>
      <c r="AF47" s="90"/>
      <c r="AG47" s="90"/>
      <c r="AH47" s="90"/>
      <c r="AI47" s="90"/>
      <c r="AJ47" s="90"/>
      <c r="AK47" s="146"/>
    </row>
    <row r="48" spans="1:37" ht="10.5" customHeight="1" x14ac:dyDescent="0.2">
      <c r="A48" s="29"/>
      <c r="B48" s="77" t="s">
        <v>9</v>
      </c>
      <c r="C48" s="30">
        <v>1613</v>
      </c>
      <c r="D48" s="86">
        <v>1365</v>
      </c>
      <c r="E48" s="55"/>
      <c r="F48" s="86">
        <v>1255</v>
      </c>
      <c r="G48" s="55"/>
      <c r="H48" s="86">
        <v>1083</v>
      </c>
      <c r="I48" s="55"/>
      <c r="J48" s="81">
        <v>1033</v>
      </c>
      <c r="K48" s="19"/>
      <c r="L48" s="81">
        <v>1060</v>
      </c>
      <c r="M48" s="19"/>
      <c r="N48" s="81">
        <v>748</v>
      </c>
      <c r="O48" s="55"/>
      <c r="P48" s="81">
        <v>604</v>
      </c>
      <c r="Q48" s="55"/>
      <c r="R48" s="81">
        <v>780</v>
      </c>
      <c r="S48" s="55"/>
      <c r="T48" s="130">
        <v>889</v>
      </c>
      <c r="U48" s="55"/>
      <c r="V48" s="130">
        <v>812</v>
      </c>
      <c r="W48" s="19"/>
      <c r="X48" s="19"/>
      <c r="Y48" s="19"/>
      <c r="Z48" s="31">
        <v>5.0999999999999996</v>
      </c>
      <c r="AA48" s="32"/>
      <c r="AB48" s="88">
        <v>5.6</v>
      </c>
      <c r="AC48" s="88">
        <v>5.5</v>
      </c>
      <c r="AD48" s="90">
        <v>3.9</v>
      </c>
      <c r="AE48" s="90">
        <v>4.9000000000000004</v>
      </c>
      <c r="AF48" s="90">
        <v>5.0999999999999996</v>
      </c>
      <c r="AG48" s="90">
        <v>3.5</v>
      </c>
      <c r="AH48" s="90">
        <v>6</v>
      </c>
      <c r="AI48" s="90">
        <v>8.6</v>
      </c>
      <c r="AJ48" s="90">
        <v>5.5</v>
      </c>
      <c r="AK48" s="146">
        <v>3.8</v>
      </c>
    </row>
    <row r="49" spans="1:37" ht="10.5" customHeight="1" x14ac:dyDescent="0.2">
      <c r="A49" s="29"/>
      <c r="B49" s="77" t="s">
        <v>8</v>
      </c>
      <c r="C49" s="30"/>
      <c r="D49" s="86"/>
      <c r="E49" s="28"/>
      <c r="F49" s="86"/>
      <c r="G49" s="28"/>
      <c r="H49" s="28"/>
      <c r="I49" s="28"/>
      <c r="J49" s="81"/>
      <c r="K49" s="60"/>
      <c r="L49" s="81"/>
      <c r="M49" s="60"/>
      <c r="N49" s="81"/>
      <c r="O49" s="28"/>
      <c r="P49" s="81"/>
      <c r="Q49" s="28"/>
      <c r="R49" s="81"/>
      <c r="S49" s="28"/>
      <c r="T49" s="130"/>
      <c r="U49" s="28"/>
      <c r="V49" s="130"/>
      <c r="W49" s="60"/>
      <c r="X49" s="60"/>
      <c r="Y49" s="60"/>
      <c r="Z49" s="31"/>
      <c r="AA49" s="32"/>
      <c r="AB49" s="88"/>
      <c r="AC49" s="88"/>
      <c r="AD49" s="90"/>
      <c r="AE49" s="90"/>
      <c r="AF49" s="90"/>
      <c r="AG49" s="90"/>
      <c r="AH49" s="90"/>
      <c r="AI49" s="90"/>
      <c r="AJ49" s="90"/>
      <c r="AK49" s="146"/>
    </row>
    <row r="50" spans="1:37" ht="10.5" customHeight="1" x14ac:dyDescent="0.2">
      <c r="A50" s="29"/>
      <c r="B50" s="77" t="s">
        <v>10</v>
      </c>
      <c r="C50" s="30">
        <v>2867</v>
      </c>
      <c r="D50" s="86">
        <v>2899</v>
      </c>
      <c r="E50" s="55"/>
      <c r="F50" s="86">
        <v>2835</v>
      </c>
      <c r="G50" s="55"/>
      <c r="H50" s="86">
        <v>3114</v>
      </c>
      <c r="I50" s="55"/>
      <c r="J50" s="81">
        <v>3441</v>
      </c>
      <c r="K50" s="19"/>
      <c r="L50" s="81">
        <v>3665</v>
      </c>
      <c r="M50" s="73" t="s">
        <v>53</v>
      </c>
      <c r="N50" s="81">
        <v>2579</v>
      </c>
      <c r="O50" s="125"/>
      <c r="P50" s="81">
        <v>1946</v>
      </c>
      <c r="Q50" s="125"/>
      <c r="R50" s="81">
        <v>2365</v>
      </c>
      <c r="S50" s="55"/>
      <c r="T50" s="130">
        <v>2424</v>
      </c>
      <c r="U50" s="55"/>
      <c r="V50" s="130">
        <v>2281</v>
      </c>
      <c r="W50" s="19"/>
      <c r="X50" s="19"/>
      <c r="Y50" s="19"/>
      <c r="Z50" s="31">
        <v>2.8</v>
      </c>
      <c r="AA50" s="32"/>
      <c r="AB50" s="88">
        <v>1.9</v>
      </c>
      <c r="AC50" s="88">
        <v>1.9</v>
      </c>
      <c r="AD50" s="90">
        <v>1.3</v>
      </c>
      <c r="AE50" s="90">
        <v>2.7</v>
      </c>
      <c r="AF50" s="90">
        <v>2.5</v>
      </c>
      <c r="AG50" s="90">
        <v>2.5</v>
      </c>
      <c r="AH50" s="90">
        <v>3.1</v>
      </c>
      <c r="AI50" s="90">
        <v>3.3</v>
      </c>
      <c r="AJ50" s="90">
        <v>3.1</v>
      </c>
      <c r="AK50" s="146">
        <v>3.8</v>
      </c>
    </row>
    <row r="51" spans="1:37" ht="2.25" customHeight="1" x14ac:dyDescent="0.2">
      <c r="A51" s="29"/>
      <c r="B51" s="77"/>
      <c r="C51" s="30"/>
      <c r="D51" s="86"/>
      <c r="E51" s="55"/>
      <c r="F51" s="86"/>
      <c r="G51" s="55"/>
      <c r="H51" s="86"/>
      <c r="I51" s="55"/>
      <c r="J51" s="81"/>
      <c r="K51" s="19"/>
      <c r="L51" s="81"/>
      <c r="M51" s="73"/>
      <c r="N51" s="81"/>
      <c r="O51" s="125"/>
      <c r="P51" s="81"/>
      <c r="Q51" s="125"/>
      <c r="R51" s="81"/>
      <c r="S51" s="55"/>
      <c r="T51" s="130"/>
      <c r="U51" s="55"/>
      <c r="V51" s="130"/>
      <c r="W51" s="19"/>
      <c r="X51" s="19"/>
      <c r="Y51" s="19"/>
      <c r="Z51" s="31"/>
      <c r="AA51" s="32"/>
      <c r="AB51" s="88"/>
      <c r="AC51" s="88"/>
      <c r="AD51" s="90"/>
      <c r="AE51" s="90"/>
      <c r="AF51" s="90"/>
      <c r="AG51" s="90"/>
      <c r="AH51" s="90"/>
      <c r="AI51" s="90"/>
      <c r="AJ51" s="90"/>
      <c r="AK51" s="146"/>
    </row>
    <row r="52" spans="1:37" s="37" customFormat="1" ht="12" customHeight="1" x14ac:dyDescent="0.25">
      <c r="A52" s="33"/>
      <c r="B52" s="89" t="s">
        <v>21</v>
      </c>
      <c r="C52" s="34">
        <v>150330</v>
      </c>
      <c r="D52" s="80">
        <v>146295</v>
      </c>
      <c r="E52" s="126"/>
      <c r="F52" s="80">
        <v>164459</v>
      </c>
      <c r="G52" s="126"/>
      <c r="H52" s="80">
        <v>164160</v>
      </c>
      <c r="I52" s="126"/>
      <c r="J52" s="82">
        <v>155681</v>
      </c>
      <c r="K52" s="34"/>
      <c r="L52" s="82">
        <v>164613</v>
      </c>
      <c r="M52" s="93" t="s">
        <v>53</v>
      </c>
      <c r="N52" s="82">
        <v>135641</v>
      </c>
      <c r="O52" s="131"/>
      <c r="P52" s="82">
        <f>P20+P26+P27+P29+P33+P37+P43+P46+P48+P50</f>
        <v>146354</v>
      </c>
      <c r="Q52" s="131"/>
      <c r="R52" s="82">
        <v>166745</v>
      </c>
      <c r="S52" s="126"/>
      <c r="T52" s="129">
        <v>170862</v>
      </c>
      <c r="U52" s="126"/>
      <c r="V52" s="129">
        <v>163780</v>
      </c>
      <c r="W52" s="34"/>
      <c r="X52" s="34"/>
      <c r="Y52" s="34"/>
      <c r="Z52" s="35">
        <v>1.5</v>
      </c>
      <c r="AA52" s="36"/>
      <c r="AB52" s="105">
        <v>1</v>
      </c>
      <c r="AC52" s="105">
        <v>1.5</v>
      </c>
      <c r="AD52" s="91">
        <v>1.2</v>
      </c>
      <c r="AE52" s="91">
        <v>1.3</v>
      </c>
      <c r="AF52" s="91">
        <v>1.1000000000000001</v>
      </c>
      <c r="AG52" s="91">
        <v>1.3</v>
      </c>
      <c r="AH52" s="91">
        <v>1.1000000000000001</v>
      </c>
      <c r="AI52" s="91">
        <v>1.1000000000000001</v>
      </c>
      <c r="AJ52" s="91">
        <v>1.1000000000000001</v>
      </c>
      <c r="AK52" s="147">
        <v>1.2</v>
      </c>
    </row>
    <row r="53" spans="1:37" ht="2.25" customHeight="1" x14ac:dyDescent="0.2">
      <c r="A53" s="116"/>
      <c r="B53" s="21"/>
      <c r="C53" s="21"/>
      <c r="D53" s="117"/>
      <c r="E53" s="117"/>
      <c r="F53" s="117"/>
      <c r="G53" s="117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21"/>
      <c r="AA53" s="21"/>
      <c r="AB53" s="21"/>
      <c r="AC53" s="117"/>
      <c r="AD53" s="23"/>
      <c r="AE53" s="23"/>
      <c r="AF53" s="23"/>
      <c r="AG53" s="23"/>
      <c r="AH53" s="23"/>
      <c r="AI53" s="23"/>
      <c r="AJ53" s="23"/>
      <c r="AK53" s="65"/>
    </row>
    <row r="54" spans="1:37" s="28" customFormat="1" ht="11.25" x14ac:dyDescent="0.2">
      <c r="A54" s="39" t="s">
        <v>29</v>
      </c>
      <c r="B54" s="39"/>
      <c r="C54" s="39"/>
      <c r="D54" s="39"/>
      <c r="E54" s="39"/>
      <c r="F54" s="59"/>
      <c r="G54" s="5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162" t="s">
        <v>57</v>
      </c>
      <c r="AC54" s="162"/>
      <c r="AD54" s="162"/>
      <c r="AE54" s="162"/>
      <c r="AF54" s="162"/>
      <c r="AG54" s="162"/>
      <c r="AH54" s="162"/>
      <c r="AI54" s="162"/>
      <c r="AJ54" s="162"/>
      <c r="AK54" s="162"/>
    </row>
    <row r="55" spans="1:37" x14ac:dyDescent="0.2"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</row>
  </sheetData>
  <mergeCells count="32">
    <mergeCell ref="A1:AK1"/>
    <mergeCell ref="A3:AK3"/>
    <mergeCell ref="A4:AK4"/>
    <mergeCell ref="A5:AK5"/>
    <mergeCell ref="C6:W6"/>
    <mergeCell ref="AB6:AK6"/>
    <mergeCell ref="A6:B7"/>
    <mergeCell ref="D7:E7"/>
    <mergeCell ref="P7:Q7"/>
    <mergeCell ref="T7:U7"/>
    <mergeCell ref="AB54:AK54"/>
    <mergeCell ref="H17:I17"/>
    <mergeCell ref="V17:W17"/>
    <mergeCell ref="D16:W16"/>
    <mergeCell ref="J17:K17"/>
    <mergeCell ref="L17:M17"/>
    <mergeCell ref="AB16:AK16"/>
    <mergeCell ref="D17:E17"/>
    <mergeCell ref="F17:G17"/>
    <mergeCell ref="N17:O17"/>
    <mergeCell ref="P17:Q17"/>
    <mergeCell ref="T17:U17"/>
    <mergeCell ref="A16:B17"/>
    <mergeCell ref="A14:AK14"/>
    <mergeCell ref="N7:O7"/>
    <mergeCell ref="V7:W7"/>
    <mergeCell ref="J7:K7"/>
    <mergeCell ref="H7:I7"/>
    <mergeCell ref="L7:M7"/>
    <mergeCell ref="F7:G7"/>
    <mergeCell ref="R7:S7"/>
    <mergeCell ref="R17:S17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F51"/>
  <sheetViews>
    <sheetView zoomScale="140" zoomScaleNormal="140" workbookViewId="0">
      <selection sqref="A1:AF1"/>
    </sheetView>
  </sheetViews>
  <sheetFormatPr baseColWidth="10" defaultColWidth="12" defaultRowHeight="12.75" outlineLevelCol="1" x14ac:dyDescent="0.2"/>
  <cols>
    <col min="1" max="1" width="0.5" style="3" customWidth="1"/>
    <col min="2" max="2" width="21.5" style="3" customWidth="1"/>
    <col min="3" max="3" width="6.5" style="3" hidden="1" customWidth="1" outlineLevel="1"/>
    <col min="4" max="4" width="1.5" style="3" hidden="1" customWidth="1" outlineLevel="1"/>
    <col min="5" max="5" width="6" style="3" hidden="1" customWidth="1" outlineLevel="1"/>
    <col min="6" max="6" width="1.5" style="3" hidden="1" customWidth="1" outlineLevel="1"/>
    <col min="7" max="7" width="6.1640625" style="3" hidden="1" customWidth="1" outlineLevel="1"/>
    <col min="8" max="8" width="1.5" style="3" hidden="1" customWidth="1" outlineLevel="1"/>
    <col min="9" max="9" width="6" style="3" hidden="1" customWidth="1" outlineLevel="1"/>
    <col min="10" max="10" width="1.5" style="3" hidden="1" customWidth="1" outlineLevel="1"/>
    <col min="11" max="11" width="6.1640625" style="3" hidden="1" customWidth="1" outlineLevel="1"/>
    <col min="12" max="12" width="1.5" style="3" hidden="1" customWidth="1" outlineLevel="1"/>
    <col min="13" max="13" width="6.1640625" style="3" hidden="1" customWidth="1" outlineLevel="1"/>
    <col min="14" max="14" width="1.5" style="3" hidden="1" customWidth="1" outlineLevel="1"/>
    <col min="15" max="15" width="6.1640625" style="3" customWidth="1" collapsed="1"/>
    <col min="16" max="16" width="1.5" style="3" customWidth="1"/>
    <col min="17" max="17" width="6.1640625" style="3" customWidth="1"/>
    <col min="18" max="18" width="1.5" style="3" customWidth="1"/>
    <col min="19" max="19" width="6.1640625" style="3" customWidth="1"/>
    <col min="20" max="20" width="2" style="3" customWidth="1"/>
    <col min="21" max="21" width="6.1640625" style="3" customWidth="1"/>
    <col min="22" max="22" width="1.5" style="3" customWidth="1"/>
    <col min="23" max="23" width="4.33203125" style="3" hidden="1" customWidth="1" outlineLevel="1"/>
    <col min="24" max="24" width="4.1640625" style="3" hidden="1" customWidth="1" outlineLevel="1"/>
    <col min="25" max="25" width="4.33203125" style="3" hidden="1" customWidth="1" outlineLevel="1"/>
    <col min="26" max="28" width="4.83203125" style="3" hidden="1" customWidth="1" outlineLevel="1"/>
    <col min="29" max="29" width="4.5" style="3" customWidth="1" collapsed="1"/>
    <col min="30" max="32" width="4.6640625" style="3" customWidth="1"/>
    <col min="33" max="16384" width="12" style="3"/>
  </cols>
  <sheetData>
    <row r="1" spans="1:32" ht="12.75" customHeight="1" x14ac:dyDescent="0.2">
      <c r="A1" s="173" t="s">
        <v>74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</row>
    <row r="2" spans="1:32" x14ac:dyDescent="0.2">
      <c r="A2" s="159" t="s">
        <v>20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</row>
    <row r="3" spans="1:32" ht="4.5" customHeight="1" x14ac:dyDescent="0.2">
      <c r="A3" s="174"/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  <c r="AE3" s="174"/>
      <c r="AF3" s="174"/>
    </row>
    <row r="4" spans="1:32" ht="12" customHeight="1" x14ac:dyDescent="0.2">
      <c r="A4" s="175" t="s">
        <v>19</v>
      </c>
      <c r="B4" s="176"/>
      <c r="C4" s="175" t="s">
        <v>16</v>
      </c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76"/>
      <c r="W4" s="175" t="s">
        <v>18</v>
      </c>
      <c r="X4" s="181"/>
      <c r="Y4" s="181"/>
      <c r="Z4" s="181"/>
      <c r="AA4" s="181"/>
      <c r="AB4" s="181"/>
      <c r="AC4" s="181"/>
      <c r="AD4" s="181"/>
      <c r="AE4" s="181"/>
      <c r="AF4" s="176"/>
    </row>
    <row r="5" spans="1:32" ht="12" customHeight="1" x14ac:dyDescent="0.2">
      <c r="A5" s="177"/>
      <c r="B5" s="178"/>
      <c r="C5" s="179" t="s">
        <v>17</v>
      </c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0"/>
      <c r="W5" s="179" t="s">
        <v>27</v>
      </c>
      <c r="X5" s="182"/>
      <c r="Y5" s="182"/>
      <c r="Z5" s="182"/>
      <c r="AA5" s="182"/>
      <c r="AB5" s="182"/>
      <c r="AC5" s="182"/>
      <c r="AD5" s="182"/>
      <c r="AE5" s="182"/>
      <c r="AF5" s="180"/>
    </row>
    <row r="6" spans="1:32" ht="12.75" customHeight="1" x14ac:dyDescent="0.2">
      <c r="A6" s="179"/>
      <c r="B6" s="180"/>
      <c r="C6" s="166">
        <v>2015</v>
      </c>
      <c r="D6" s="167"/>
      <c r="E6" s="166">
        <v>2016</v>
      </c>
      <c r="F6" s="167"/>
      <c r="G6" s="160">
        <v>2017</v>
      </c>
      <c r="H6" s="161"/>
      <c r="I6" s="160">
        <v>2018</v>
      </c>
      <c r="J6" s="161"/>
      <c r="K6" s="160">
        <v>2019</v>
      </c>
      <c r="L6" s="161"/>
      <c r="M6" s="160">
        <v>2020</v>
      </c>
      <c r="N6" s="161"/>
      <c r="O6" s="160">
        <v>2021</v>
      </c>
      <c r="P6" s="161"/>
      <c r="Q6" s="160">
        <v>2022</v>
      </c>
      <c r="R6" s="161"/>
      <c r="S6" s="160">
        <v>2023</v>
      </c>
      <c r="T6" s="161"/>
      <c r="U6" s="160">
        <v>2024</v>
      </c>
      <c r="V6" s="161"/>
      <c r="W6" s="5">
        <v>2015</v>
      </c>
      <c r="X6" s="113">
        <v>2016</v>
      </c>
      <c r="Y6" s="111">
        <v>2017</v>
      </c>
      <c r="Z6" s="111">
        <v>2018</v>
      </c>
      <c r="AA6" s="111">
        <v>2019</v>
      </c>
      <c r="AB6" s="111">
        <v>2020</v>
      </c>
      <c r="AC6" s="111">
        <v>2021</v>
      </c>
      <c r="AD6" s="121">
        <v>2022</v>
      </c>
      <c r="AE6" s="137">
        <v>2023</v>
      </c>
      <c r="AF6" s="95">
        <v>2024</v>
      </c>
    </row>
    <row r="7" spans="1:32" ht="2.25" customHeight="1" x14ac:dyDescent="0.2">
      <c r="A7" s="9"/>
      <c r="B7" s="4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115"/>
      <c r="X7" s="115"/>
      <c r="Y7" s="115"/>
      <c r="Z7" s="115"/>
      <c r="AA7" s="115"/>
      <c r="AB7" s="115"/>
      <c r="AC7" s="115"/>
      <c r="AD7" s="115"/>
      <c r="AE7" s="115"/>
      <c r="AF7" s="120"/>
    </row>
    <row r="8" spans="1:32" ht="10.5" customHeight="1" x14ac:dyDescent="0.2">
      <c r="A8" s="9"/>
      <c r="B8" s="54" t="s">
        <v>75</v>
      </c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141"/>
      <c r="V8" s="60"/>
      <c r="W8" s="60"/>
      <c r="X8" s="60"/>
      <c r="Y8" s="60"/>
      <c r="Z8" s="60"/>
      <c r="AA8" s="60"/>
      <c r="AB8" s="60"/>
      <c r="AC8" s="60"/>
      <c r="AD8" s="60"/>
      <c r="AE8" s="60"/>
      <c r="AF8" s="142"/>
    </row>
    <row r="9" spans="1:32" ht="10.5" customHeight="1" x14ac:dyDescent="0.2">
      <c r="A9" s="9"/>
      <c r="B9" s="54" t="s">
        <v>76</v>
      </c>
      <c r="C9" s="101">
        <v>42561</v>
      </c>
      <c r="D9" s="100" t="s">
        <v>54</v>
      </c>
      <c r="E9" s="101">
        <v>43655</v>
      </c>
      <c r="F9" s="74" t="s">
        <v>58</v>
      </c>
      <c r="G9" s="101">
        <v>42992</v>
      </c>
      <c r="H9" s="74" t="s">
        <v>54</v>
      </c>
      <c r="I9" s="101">
        <v>45002</v>
      </c>
      <c r="J9" s="74" t="s">
        <v>54</v>
      </c>
      <c r="K9" s="101">
        <v>43874</v>
      </c>
      <c r="L9" s="74" t="s">
        <v>54</v>
      </c>
      <c r="M9" s="101">
        <v>36090</v>
      </c>
      <c r="N9" s="74" t="s">
        <v>54</v>
      </c>
      <c r="O9" s="101">
        <v>37393</v>
      </c>
      <c r="P9" s="74" t="s">
        <v>54</v>
      </c>
      <c r="Q9" s="101">
        <v>40698</v>
      </c>
      <c r="R9" s="74" t="s">
        <v>54</v>
      </c>
      <c r="S9" s="133">
        <v>40003</v>
      </c>
      <c r="T9" s="74" t="s">
        <v>54</v>
      </c>
      <c r="U9" s="133">
        <v>37177</v>
      </c>
      <c r="V9" s="74" t="s">
        <v>54</v>
      </c>
      <c r="W9" s="88">
        <v>0.3</v>
      </c>
      <c r="X9" s="88">
        <v>0.2</v>
      </c>
      <c r="Y9" s="88">
        <v>0.3</v>
      </c>
      <c r="Z9" s="107">
        <v>0.3</v>
      </c>
      <c r="AA9" s="107">
        <v>0.14000000000000001</v>
      </c>
      <c r="AB9" s="107">
        <v>0.2</v>
      </c>
      <c r="AC9" s="107">
        <v>0.2</v>
      </c>
      <c r="AD9" s="107">
        <v>0.2</v>
      </c>
      <c r="AE9" s="107">
        <v>0.16748743844211683</v>
      </c>
      <c r="AF9" s="148">
        <v>0.2</v>
      </c>
    </row>
    <row r="10" spans="1:32" ht="10.5" customHeight="1" x14ac:dyDescent="0.2">
      <c r="A10" s="9"/>
      <c r="B10" s="54" t="s">
        <v>78</v>
      </c>
      <c r="C10" s="28"/>
      <c r="D10" s="60"/>
      <c r="E10" s="28"/>
      <c r="F10" s="60"/>
      <c r="G10" s="28"/>
      <c r="H10" s="75"/>
      <c r="I10" s="28"/>
      <c r="J10" s="75"/>
      <c r="K10" s="28"/>
      <c r="L10" s="75"/>
      <c r="M10" s="28"/>
      <c r="N10" s="75"/>
      <c r="O10" s="28"/>
      <c r="P10" s="75"/>
      <c r="Q10" s="28"/>
      <c r="R10" s="75"/>
      <c r="S10" s="110"/>
      <c r="T10" s="75"/>
      <c r="U10" s="110"/>
      <c r="V10" s="75"/>
      <c r="W10" s="88"/>
      <c r="X10" s="88"/>
      <c r="Y10" s="88"/>
      <c r="Z10" s="88"/>
      <c r="AA10" s="88"/>
      <c r="AB10" s="88"/>
      <c r="AC10" s="88"/>
      <c r="AD10" s="88"/>
      <c r="AE10" s="88"/>
      <c r="AF10" s="149"/>
    </row>
    <row r="11" spans="1:32" ht="10.5" customHeight="1" x14ac:dyDescent="0.2">
      <c r="A11" s="9"/>
      <c r="B11" s="96" t="s">
        <v>80</v>
      </c>
      <c r="C11" s="101">
        <v>2480</v>
      </c>
      <c r="D11" s="42"/>
      <c r="E11" s="101">
        <v>2361</v>
      </c>
      <c r="F11" s="42"/>
      <c r="G11" s="101">
        <v>2280</v>
      </c>
      <c r="H11" s="19"/>
      <c r="I11" s="101">
        <v>2223</v>
      </c>
      <c r="J11" s="19"/>
      <c r="K11" s="101">
        <v>2380</v>
      </c>
      <c r="L11" s="19"/>
      <c r="M11" s="101">
        <v>1890</v>
      </c>
      <c r="N11" s="19"/>
      <c r="O11" s="101">
        <v>2131</v>
      </c>
      <c r="P11" s="19"/>
      <c r="Q11" s="101">
        <v>2548</v>
      </c>
      <c r="R11" s="19"/>
      <c r="S11" s="133">
        <v>2468</v>
      </c>
      <c r="T11" s="19"/>
      <c r="U11" s="133">
        <v>2512</v>
      </c>
      <c r="V11" s="19"/>
      <c r="W11" s="88">
        <v>0.1</v>
      </c>
      <c r="X11" s="88">
        <v>0</v>
      </c>
      <c r="Y11" s="88">
        <v>0</v>
      </c>
      <c r="Z11" s="107">
        <v>0.1</v>
      </c>
      <c r="AA11" s="107">
        <v>0.2</v>
      </c>
      <c r="AB11" s="107">
        <v>0.2</v>
      </c>
      <c r="AC11" s="107">
        <v>0.2</v>
      </c>
      <c r="AD11" s="107">
        <v>0.1</v>
      </c>
      <c r="AE11" s="107">
        <v>8.1037277147487846E-2</v>
      </c>
      <c r="AF11" s="148">
        <v>0</v>
      </c>
    </row>
    <row r="12" spans="1:32" ht="2.25" customHeight="1" x14ac:dyDescent="0.2">
      <c r="A12" s="9"/>
      <c r="B12" s="43"/>
      <c r="C12" s="52"/>
      <c r="D12" s="42"/>
      <c r="E12" s="52"/>
      <c r="F12" s="42"/>
      <c r="G12" s="52"/>
      <c r="H12" s="19"/>
      <c r="I12" s="52"/>
      <c r="J12" s="19"/>
      <c r="K12" s="52"/>
      <c r="L12" s="19"/>
      <c r="M12" s="52"/>
      <c r="N12" s="19"/>
      <c r="O12" s="52"/>
      <c r="P12" s="19"/>
      <c r="Q12" s="52"/>
      <c r="R12" s="19"/>
      <c r="S12" s="134"/>
      <c r="T12" s="19"/>
      <c r="U12" s="134"/>
      <c r="V12" s="19"/>
      <c r="W12" s="88"/>
      <c r="X12" s="88"/>
      <c r="Y12" s="88"/>
      <c r="Z12" s="107"/>
      <c r="AA12" s="107"/>
      <c r="AB12" s="107"/>
      <c r="AC12" s="107"/>
      <c r="AD12" s="107"/>
      <c r="AE12" s="107"/>
      <c r="AF12" s="148"/>
    </row>
    <row r="13" spans="1:32" ht="10.5" customHeight="1" x14ac:dyDescent="0.2">
      <c r="A13" s="9"/>
      <c r="B13" s="97" t="s">
        <v>79</v>
      </c>
      <c r="C13" s="55"/>
      <c r="D13" s="42"/>
      <c r="E13" s="55"/>
      <c r="F13" s="42"/>
      <c r="G13" s="55"/>
      <c r="H13" s="19"/>
      <c r="I13" s="55"/>
      <c r="J13" s="19"/>
      <c r="K13" s="55"/>
      <c r="L13" s="19"/>
      <c r="M13" s="55"/>
      <c r="N13" s="19"/>
      <c r="O13" s="55"/>
      <c r="P13" s="19"/>
      <c r="Q13" s="55"/>
      <c r="R13" s="19"/>
      <c r="S13" s="135"/>
      <c r="T13" s="19"/>
      <c r="U13" s="135"/>
      <c r="V13" s="19"/>
      <c r="W13" s="88"/>
      <c r="X13" s="88"/>
      <c r="Y13" s="88"/>
      <c r="Z13" s="107"/>
      <c r="AA13" s="107"/>
      <c r="AB13" s="107"/>
      <c r="AC13" s="107"/>
      <c r="AD13" s="107"/>
      <c r="AE13" s="107"/>
      <c r="AF13" s="148"/>
    </row>
    <row r="14" spans="1:32" ht="10.5" customHeight="1" x14ac:dyDescent="0.2">
      <c r="A14" s="9"/>
      <c r="B14" s="97" t="s">
        <v>77</v>
      </c>
      <c r="C14" s="101">
        <v>10133</v>
      </c>
      <c r="D14" s="42"/>
      <c r="E14" s="101">
        <v>10732</v>
      </c>
      <c r="F14" s="42"/>
      <c r="G14" s="101">
        <v>9457</v>
      </c>
      <c r="H14" s="19"/>
      <c r="I14" s="101">
        <v>10292</v>
      </c>
      <c r="J14" s="19"/>
      <c r="K14" s="101">
        <v>9903</v>
      </c>
      <c r="L14" s="19"/>
      <c r="M14" s="101">
        <v>8221</v>
      </c>
      <c r="N14" s="19"/>
      <c r="O14" s="101">
        <v>8518</v>
      </c>
      <c r="P14" s="19"/>
      <c r="Q14" s="101">
        <v>9264</v>
      </c>
      <c r="R14" s="19"/>
      <c r="S14" s="133">
        <v>8113</v>
      </c>
      <c r="T14" s="19"/>
      <c r="U14" s="133">
        <v>7399</v>
      </c>
      <c r="V14" s="19"/>
      <c r="W14" s="88">
        <v>0.1</v>
      </c>
      <c r="X14" s="88">
        <v>0</v>
      </c>
      <c r="Y14" s="88">
        <v>0</v>
      </c>
      <c r="Z14" s="107">
        <v>0</v>
      </c>
      <c r="AA14" s="107">
        <v>0</v>
      </c>
      <c r="AB14" s="107">
        <v>0.1</v>
      </c>
      <c r="AC14" s="107">
        <v>0</v>
      </c>
      <c r="AD14" s="107">
        <v>0</v>
      </c>
      <c r="AE14" s="107">
        <v>3.6977690126956737E-2</v>
      </c>
      <c r="AF14" s="148">
        <v>0.1</v>
      </c>
    </row>
    <row r="15" spans="1:32" ht="2.25" customHeight="1" x14ac:dyDescent="0.2">
      <c r="A15" s="9"/>
      <c r="B15" s="44"/>
      <c r="C15" s="101"/>
      <c r="D15" s="42"/>
      <c r="E15" s="101"/>
      <c r="F15" s="42"/>
      <c r="G15" s="101"/>
      <c r="H15" s="19"/>
      <c r="I15" s="101"/>
      <c r="J15" s="19"/>
      <c r="K15" s="101"/>
      <c r="L15" s="19"/>
      <c r="M15" s="101"/>
      <c r="N15" s="19"/>
      <c r="O15" s="101"/>
      <c r="P15" s="19"/>
      <c r="Q15" s="101"/>
      <c r="R15" s="19"/>
      <c r="S15" s="133"/>
      <c r="T15" s="19"/>
      <c r="U15" s="133"/>
      <c r="V15" s="19"/>
      <c r="W15" s="88"/>
      <c r="X15" s="88"/>
      <c r="Y15" s="88"/>
      <c r="Z15" s="107"/>
      <c r="AA15" s="107"/>
      <c r="AB15" s="107"/>
      <c r="AC15" s="107"/>
      <c r="AD15" s="107"/>
      <c r="AE15" s="107"/>
      <c r="AF15" s="148"/>
    </row>
    <row r="16" spans="1:32" ht="11.25" customHeight="1" x14ac:dyDescent="0.2">
      <c r="A16" s="9"/>
      <c r="B16" s="97" t="s">
        <v>81</v>
      </c>
      <c r="C16" s="101">
        <v>14153</v>
      </c>
      <c r="D16" s="42"/>
      <c r="E16" s="101">
        <v>15403</v>
      </c>
      <c r="F16" s="42"/>
      <c r="G16" s="101">
        <v>15463</v>
      </c>
      <c r="H16" s="19"/>
      <c r="I16" s="101">
        <v>14949</v>
      </c>
      <c r="J16" s="19"/>
      <c r="K16" s="101">
        <v>14560</v>
      </c>
      <c r="L16" s="19"/>
      <c r="M16" s="101">
        <v>11468</v>
      </c>
      <c r="N16" s="19"/>
      <c r="O16" s="101">
        <v>12220</v>
      </c>
      <c r="P16" s="19"/>
      <c r="Q16" s="101">
        <v>13923</v>
      </c>
      <c r="R16" s="19"/>
      <c r="S16" s="133">
        <v>14950</v>
      </c>
      <c r="T16" s="19"/>
      <c r="U16" s="133">
        <v>14045</v>
      </c>
      <c r="V16" s="19"/>
      <c r="W16" s="88">
        <v>0.2</v>
      </c>
      <c r="X16" s="88">
        <v>0.1</v>
      </c>
      <c r="Y16" s="88">
        <v>0.2</v>
      </c>
      <c r="Z16" s="107">
        <v>0.4</v>
      </c>
      <c r="AA16" s="107">
        <v>0.1167</v>
      </c>
      <c r="AB16" s="107">
        <v>0.3</v>
      </c>
      <c r="AC16" s="107">
        <v>0.2</v>
      </c>
      <c r="AD16" s="107">
        <v>0.2</v>
      </c>
      <c r="AE16" s="107">
        <v>0.12040133779264214</v>
      </c>
      <c r="AF16" s="148">
        <v>0.1</v>
      </c>
    </row>
    <row r="17" spans="1:32" ht="10.5" customHeight="1" x14ac:dyDescent="0.2">
      <c r="A17" s="9"/>
      <c r="B17" s="98" t="s">
        <v>50</v>
      </c>
      <c r="C17" s="101">
        <v>4809</v>
      </c>
      <c r="D17" s="42"/>
      <c r="E17" s="101">
        <v>4826</v>
      </c>
      <c r="F17" s="42"/>
      <c r="G17" s="101">
        <v>5047</v>
      </c>
      <c r="H17" s="19"/>
      <c r="I17" s="101">
        <v>5323</v>
      </c>
      <c r="J17" s="19"/>
      <c r="K17" s="101">
        <v>5101</v>
      </c>
      <c r="L17" s="19"/>
      <c r="M17" s="101">
        <v>4389</v>
      </c>
      <c r="N17" s="19"/>
      <c r="O17" s="101">
        <v>4105</v>
      </c>
      <c r="P17" s="19"/>
      <c r="Q17" s="101">
        <v>4626</v>
      </c>
      <c r="R17" s="19"/>
      <c r="S17" s="133">
        <v>4494</v>
      </c>
      <c r="T17" s="19"/>
      <c r="U17" s="133">
        <v>4080</v>
      </c>
      <c r="V17" s="19"/>
      <c r="W17" s="88">
        <v>0.7</v>
      </c>
      <c r="X17" s="88">
        <v>0.5</v>
      </c>
      <c r="Y17" s="88">
        <v>0.7</v>
      </c>
      <c r="Z17" s="107">
        <v>1</v>
      </c>
      <c r="AA17" s="107">
        <v>0.47039999999999998</v>
      </c>
      <c r="AB17" s="107">
        <v>0.4</v>
      </c>
      <c r="AC17" s="107">
        <v>0.3</v>
      </c>
      <c r="AD17" s="107">
        <v>0.1</v>
      </c>
      <c r="AE17" s="107">
        <v>0.13351134846461948</v>
      </c>
      <c r="AF17" s="148">
        <v>0.2</v>
      </c>
    </row>
    <row r="18" spans="1:32" ht="2.25" customHeight="1" x14ac:dyDescent="0.2">
      <c r="A18" s="9"/>
      <c r="B18" s="1"/>
      <c r="C18" s="101"/>
      <c r="D18" s="42"/>
      <c r="E18" s="101"/>
      <c r="F18" s="42"/>
      <c r="G18" s="101"/>
      <c r="H18" s="19"/>
      <c r="I18" s="101"/>
      <c r="J18" s="19"/>
      <c r="K18" s="101"/>
      <c r="L18" s="19"/>
      <c r="M18" s="101"/>
      <c r="N18" s="19"/>
      <c r="O18" s="101"/>
      <c r="P18" s="19"/>
      <c r="Q18" s="101"/>
      <c r="R18" s="19"/>
      <c r="S18" s="133"/>
      <c r="T18" s="19"/>
      <c r="U18" s="133"/>
      <c r="V18" s="19"/>
      <c r="W18" s="88"/>
      <c r="X18" s="88"/>
      <c r="Y18" s="88"/>
      <c r="Z18" s="107"/>
      <c r="AA18" s="107"/>
      <c r="AB18" s="107"/>
      <c r="AC18" s="107"/>
      <c r="AD18" s="107"/>
      <c r="AE18" s="107"/>
      <c r="AF18" s="148"/>
    </row>
    <row r="19" spans="1:32" ht="10.5" customHeight="1" x14ac:dyDescent="0.2">
      <c r="A19" s="9"/>
      <c r="B19" s="96" t="s">
        <v>30</v>
      </c>
      <c r="C19" s="101"/>
      <c r="D19" s="42"/>
      <c r="E19" s="101"/>
      <c r="F19" s="42"/>
      <c r="G19" s="101"/>
      <c r="H19" s="19"/>
      <c r="I19" s="101"/>
      <c r="J19" s="19"/>
      <c r="K19" s="101"/>
      <c r="L19" s="19"/>
      <c r="M19" s="101"/>
      <c r="N19" s="19"/>
      <c r="O19" s="101"/>
      <c r="P19" s="19"/>
      <c r="Q19" s="101"/>
      <c r="R19" s="19"/>
      <c r="S19" s="133"/>
      <c r="T19" s="19"/>
      <c r="U19" s="133"/>
      <c r="V19" s="19"/>
      <c r="W19" s="88"/>
      <c r="X19" s="88"/>
      <c r="Y19" s="88"/>
      <c r="Z19" s="107"/>
      <c r="AA19" s="107"/>
      <c r="AB19" s="107"/>
      <c r="AC19" s="107"/>
      <c r="AD19" s="107"/>
      <c r="AE19" s="107"/>
      <c r="AF19" s="148"/>
    </row>
    <row r="20" spans="1:32" ht="10.5" customHeight="1" x14ac:dyDescent="0.2">
      <c r="A20" s="9"/>
      <c r="B20" s="96" t="s">
        <v>33</v>
      </c>
      <c r="C20" s="101">
        <v>8890</v>
      </c>
      <c r="D20" s="42"/>
      <c r="E20" s="101">
        <v>8126</v>
      </c>
      <c r="F20" s="42"/>
      <c r="G20" s="101">
        <v>8783</v>
      </c>
      <c r="H20" s="19"/>
      <c r="I20" s="101">
        <v>10433</v>
      </c>
      <c r="J20" s="19"/>
      <c r="K20" s="101">
        <v>10170</v>
      </c>
      <c r="L20" s="19"/>
      <c r="M20" s="101">
        <v>8516</v>
      </c>
      <c r="N20" s="19"/>
      <c r="O20" s="101">
        <v>9251</v>
      </c>
      <c r="P20" s="19"/>
      <c r="Q20" s="101">
        <v>8772</v>
      </c>
      <c r="R20" s="19"/>
      <c r="S20" s="133">
        <v>8468</v>
      </c>
      <c r="T20" s="19"/>
      <c r="U20" s="133">
        <v>7711</v>
      </c>
      <c r="V20" s="19"/>
      <c r="W20" s="88">
        <v>0.2</v>
      </c>
      <c r="X20" s="88">
        <v>0.3</v>
      </c>
      <c r="Y20" s="88">
        <v>0.3</v>
      </c>
      <c r="Z20" s="107">
        <v>0</v>
      </c>
      <c r="AA20" s="107">
        <v>8.7999999999999995E-2</v>
      </c>
      <c r="AB20" s="107">
        <v>0.1</v>
      </c>
      <c r="AC20" s="107">
        <v>0.1</v>
      </c>
      <c r="AD20" s="107">
        <v>0.1</v>
      </c>
      <c r="AE20" s="107">
        <v>0.25980160604629193</v>
      </c>
      <c r="AF20" s="148">
        <v>0.2</v>
      </c>
    </row>
    <row r="21" spans="1:32" ht="2.25" customHeight="1" x14ac:dyDescent="0.2">
      <c r="A21" s="9"/>
      <c r="B21" s="43"/>
      <c r="C21" s="101"/>
      <c r="D21" s="42"/>
      <c r="E21" s="101"/>
      <c r="F21" s="42"/>
      <c r="G21" s="101"/>
      <c r="H21" s="19"/>
      <c r="I21" s="101"/>
      <c r="J21" s="19"/>
      <c r="K21" s="101"/>
      <c r="L21" s="19"/>
      <c r="M21" s="101"/>
      <c r="N21" s="19"/>
      <c r="O21" s="101"/>
      <c r="P21" s="19"/>
      <c r="Q21" s="101"/>
      <c r="R21" s="19"/>
      <c r="S21" s="133"/>
      <c r="T21" s="19"/>
      <c r="U21" s="133"/>
      <c r="V21" s="19"/>
      <c r="W21" s="88"/>
      <c r="X21" s="88"/>
      <c r="Y21" s="88"/>
      <c r="Z21" s="107"/>
      <c r="AA21" s="107"/>
      <c r="AB21" s="107"/>
      <c r="AC21" s="107"/>
      <c r="AD21" s="107"/>
      <c r="AE21" s="107"/>
      <c r="AF21" s="148"/>
    </row>
    <row r="22" spans="1:32" ht="22.5" customHeight="1" x14ac:dyDescent="0.2">
      <c r="A22" s="9"/>
      <c r="B22" s="54" t="s">
        <v>85</v>
      </c>
      <c r="C22" s="101">
        <v>10661</v>
      </c>
      <c r="D22" s="42"/>
      <c r="E22" s="101">
        <v>11140</v>
      </c>
      <c r="F22" s="42"/>
      <c r="G22" s="101">
        <v>9316</v>
      </c>
      <c r="H22" s="19"/>
      <c r="I22" s="101">
        <v>10629</v>
      </c>
      <c r="J22" s="42"/>
      <c r="K22" s="101">
        <v>11956</v>
      </c>
      <c r="L22" s="42"/>
      <c r="M22" s="101">
        <v>11850</v>
      </c>
      <c r="N22" s="42"/>
      <c r="O22" s="101">
        <v>9817</v>
      </c>
      <c r="P22" s="42"/>
      <c r="Q22" s="101">
        <v>13069</v>
      </c>
      <c r="R22" s="42"/>
      <c r="S22" s="133">
        <v>12992</v>
      </c>
      <c r="T22" s="42"/>
      <c r="U22" s="133">
        <v>13476</v>
      </c>
      <c r="V22" s="42"/>
      <c r="W22" s="103">
        <v>0.2</v>
      </c>
      <c r="X22" s="103">
        <v>0</v>
      </c>
      <c r="Y22" s="103">
        <v>0</v>
      </c>
      <c r="Z22" s="109">
        <v>0.1</v>
      </c>
      <c r="AA22" s="109">
        <v>0.1</v>
      </c>
      <c r="AB22" s="109">
        <v>0.1</v>
      </c>
      <c r="AC22" s="109">
        <v>0.1</v>
      </c>
      <c r="AD22" s="109">
        <v>0.2</v>
      </c>
      <c r="AE22" s="109">
        <v>0.12315270935960591</v>
      </c>
      <c r="AF22" s="150">
        <v>0.3</v>
      </c>
    </row>
    <row r="23" spans="1:32" ht="2.25" customHeight="1" x14ac:dyDescent="0.2">
      <c r="A23" s="9"/>
      <c r="B23" s="41"/>
      <c r="C23" s="101"/>
      <c r="D23" s="42"/>
      <c r="E23" s="101"/>
      <c r="F23" s="42"/>
      <c r="G23" s="101"/>
      <c r="H23" s="19"/>
      <c r="I23" s="101"/>
      <c r="J23" s="42"/>
      <c r="K23" s="101"/>
      <c r="L23" s="42"/>
      <c r="M23" s="101"/>
      <c r="N23" s="42"/>
      <c r="O23" s="101"/>
      <c r="P23" s="42"/>
      <c r="Q23" s="101"/>
      <c r="R23" s="42"/>
      <c r="S23" s="133"/>
      <c r="T23" s="42"/>
      <c r="U23" s="133"/>
      <c r="V23" s="42"/>
      <c r="W23" s="103"/>
      <c r="X23" s="103"/>
      <c r="Y23" s="103"/>
      <c r="Z23" s="107"/>
      <c r="AA23" s="107"/>
      <c r="AB23" s="107"/>
      <c r="AC23" s="107"/>
      <c r="AD23" s="107"/>
      <c r="AE23" s="107"/>
      <c r="AF23" s="150"/>
    </row>
    <row r="24" spans="1:32" ht="10.5" customHeight="1" x14ac:dyDescent="0.2">
      <c r="A24" s="9"/>
      <c r="B24" s="54" t="s">
        <v>82</v>
      </c>
      <c r="C24" s="101"/>
      <c r="D24" s="42"/>
      <c r="E24" s="101"/>
      <c r="F24" s="42"/>
      <c r="G24" s="101"/>
      <c r="H24" s="19"/>
      <c r="I24" s="101"/>
      <c r="J24" s="75"/>
      <c r="K24" s="101"/>
      <c r="L24" s="75"/>
      <c r="M24" s="101"/>
      <c r="N24" s="75"/>
      <c r="O24" s="101"/>
      <c r="P24" s="75"/>
      <c r="Q24" s="101"/>
      <c r="R24" s="75"/>
      <c r="S24" s="133"/>
      <c r="T24" s="75"/>
      <c r="U24" s="133"/>
      <c r="V24" s="75"/>
      <c r="W24" s="88"/>
      <c r="X24" s="88"/>
      <c r="Y24" s="88"/>
      <c r="Z24" s="107"/>
      <c r="AA24" s="107"/>
      <c r="AB24" s="107"/>
      <c r="AC24" s="107"/>
      <c r="AD24" s="107"/>
      <c r="AE24" s="107"/>
      <c r="AF24" s="148"/>
    </row>
    <row r="25" spans="1:32" ht="10.5" customHeight="1" x14ac:dyDescent="0.2">
      <c r="A25" s="9"/>
      <c r="B25" s="96" t="s">
        <v>63</v>
      </c>
      <c r="C25" s="101">
        <v>1430</v>
      </c>
      <c r="D25" s="42"/>
      <c r="E25" s="101">
        <v>1437</v>
      </c>
      <c r="F25" s="42"/>
      <c r="G25" s="101">
        <v>1508</v>
      </c>
      <c r="H25" s="19"/>
      <c r="I25" s="101">
        <v>1644</v>
      </c>
      <c r="J25" s="19"/>
      <c r="K25" s="101">
        <v>1620</v>
      </c>
      <c r="L25" s="19"/>
      <c r="M25" s="101">
        <v>1265</v>
      </c>
      <c r="N25" s="19"/>
      <c r="O25" s="101">
        <v>1230</v>
      </c>
      <c r="P25" s="19"/>
      <c r="Q25" s="101">
        <v>1389</v>
      </c>
      <c r="R25" s="19"/>
      <c r="S25" s="133">
        <v>1311</v>
      </c>
      <c r="T25" s="19"/>
      <c r="U25" s="133">
        <v>1226</v>
      </c>
      <c r="V25" s="19"/>
      <c r="W25" s="88">
        <v>0.8</v>
      </c>
      <c r="X25" s="88">
        <v>0</v>
      </c>
      <c r="Y25" s="88">
        <v>0</v>
      </c>
      <c r="Z25" s="107">
        <v>0</v>
      </c>
      <c r="AA25" s="107">
        <v>0</v>
      </c>
      <c r="AB25" s="107">
        <v>0</v>
      </c>
      <c r="AC25" s="107">
        <v>0</v>
      </c>
      <c r="AD25" s="107">
        <v>0</v>
      </c>
      <c r="AE25" s="107">
        <v>7.6277650648360035E-2</v>
      </c>
      <c r="AF25" s="148">
        <v>0</v>
      </c>
    </row>
    <row r="26" spans="1:32" ht="10.5" customHeight="1" x14ac:dyDescent="0.2">
      <c r="A26" s="9"/>
      <c r="B26" s="96" t="s">
        <v>28</v>
      </c>
      <c r="C26" s="101">
        <v>8773</v>
      </c>
      <c r="D26" s="42"/>
      <c r="E26" s="101">
        <v>8319</v>
      </c>
      <c r="F26" s="42"/>
      <c r="G26" s="101">
        <v>7254</v>
      </c>
      <c r="H26" s="19"/>
      <c r="I26" s="101">
        <v>8292</v>
      </c>
      <c r="J26" s="19"/>
      <c r="K26" s="101">
        <v>9679</v>
      </c>
      <c r="L26" s="19"/>
      <c r="M26" s="101">
        <v>7234</v>
      </c>
      <c r="N26" s="19"/>
      <c r="O26" s="101">
        <v>8062</v>
      </c>
      <c r="P26" s="19"/>
      <c r="Q26" s="101">
        <v>11149</v>
      </c>
      <c r="R26" s="19"/>
      <c r="S26" s="133">
        <v>11069</v>
      </c>
      <c r="T26" s="143" t="s">
        <v>87</v>
      </c>
      <c r="U26" s="133">
        <v>11572</v>
      </c>
      <c r="V26" s="19"/>
      <c r="W26" s="88">
        <v>0.06</v>
      </c>
      <c r="X26" s="88">
        <v>0</v>
      </c>
      <c r="Y26" s="88">
        <v>0</v>
      </c>
      <c r="Z26" s="107">
        <v>0</v>
      </c>
      <c r="AA26" s="107">
        <v>0.1</v>
      </c>
      <c r="AB26" s="107">
        <v>0</v>
      </c>
      <c r="AC26" s="107">
        <v>0</v>
      </c>
      <c r="AD26" s="107">
        <v>0</v>
      </c>
      <c r="AE26" s="107">
        <v>9.1835797593902094E-3</v>
      </c>
      <c r="AF26" s="148">
        <v>0</v>
      </c>
    </row>
    <row r="27" spans="1:32" ht="10.5" customHeight="1" x14ac:dyDescent="0.2">
      <c r="A27" s="9"/>
      <c r="B27" s="96" t="s">
        <v>88</v>
      </c>
      <c r="C27" s="101"/>
      <c r="D27" s="42"/>
      <c r="E27" s="101"/>
      <c r="F27" s="42"/>
      <c r="G27" s="101"/>
      <c r="H27" s="19"/>
      <c r="I27" s="101"/>
      <c r="J27" s="19"/>
      <c r="K27" s="101"/>
      <c r="L27" s="19"/>
      <c r="M27" s="101"/>
      <c r="N27" s="19"/>
      <c r="O27" s="101"/>
      <c r="P27" s="19"/>
      <c r="Q27" s="101"/>
      <c r="R27" s="19"/>
      <c r="S27" s="133"/>
      <c r="T27" s="19"/>
      <c r="U27" s="133"/>
      <c r="V27" s="19"/>
      <c r="W27" s="104"/>
      <c r="X27" s="88"/>
      <c r="Y27" s="88"/>
      <c r="Z27" s="107"/>
      <c r="AA27" s="107"/>
      <c r="AB27" s="107"/>
      <c r="AC27" s="107"/>
      <c r="AD27" s="107"/>
      <c r="AE27" s="107"/>
      <c r="AF27" s="148"/>
    </row>
    <row r="28" spans="1:32" ht="12.75" customHeight="1" x14ac:dyDescent="0.2">
      <c r="A28" s="9"/>
      <c r="B28" s="99" t="s">
        <v>1</v>
      </c>
      <c r="C28" s="102">
        <v>56124</v>
      </c>
      <c r="D28" s="45"/>
      <c r="E28" s="102">
        <v>54795</v>
      </c>
      <c r="F28" s="45"/>
      <c r="G28" s="102">
        <v>52308</v>
      </c>
      <c r="H28" s="76"/>
      <c r="I28" s="102">
        <v>55631</v>
      </c>
      <c r="J28" s="15"/>
      <c r="K28" s="102">
        <v>59301</v>
      </c>
      <c r="L28" s="15"/>
      <c r="M28" s="102">
        <v>47940</v>
      </c>
      <c r="N28" s="15"/>
      <c r="O28" s="102">
        <v>49487</v>
      </c>
      <c r="P28" s="15"/>
      <c r="Q28" s="102">
        <v>56362</v>
      </c>
      <c r="R28" s="15"/>
      <c r="S28" s="136">
        <v>55762</v>
      </c>
      <c r="T28" s="15"/>
      <c r="U28" s="136">
        <v>52768</v>
      </c>
      <c r="V28" s="15"/>
      <c r="W28" s="105">
        <v>0.2</v>
      </c>
      <c r="X28" s="105">
        <v>0.1</v>
      </c>
      <c r="Y28" s="105">
        <v>0.2</v>
      </c>
      <c r="Z28" s="108">
        <v>0.2</v>
      </c>
      <c r="AA28" s="108">
        <v>0.1</v>
      </c>
      <c r="AB28" s="108">
        <v>0.2</v>
      </c>
      <c r="AC28" s="108">
        <v>0.2</v>
      </c>
      <c r="AD28" s="108">
        <v>0.2</v>
      </c>
      <c r="AE28" s="108">
        <v>0.2</v>
      </c>
      <c r="AF28" s="151">
        <v>0.2</v>
      </c>
    </row>
    <row r="29" spans="1:32" ht="2.25" customHeight="1" x14ac:dyDescent="0.2">
      <c r="A29" s="9"/>
      <c r="B29" s="41"/>
      <c r="C29" s="101"/>
      <c r="D29" s="42"/>
      <c r="E29" s="101"/>
      <c r="F29" s="42"/>
      <c r="G29" s="101"/>
      <c r="H29" s="19"/>
      <c r="I29" s="101"/>
      <c r="J29" s="75"/>
      <c r="K29" s="101"/>
      <c r="L29" s="75"/>
      <c r="M29" s="101"/>
      <c r="N29" s="75"/>
      <c r="O29" s="101"/>
      <c r="P29" s="75"/>
      <c r="Q29" s="101"/>
      <c r="R29" s="75"/>
      <c r="S29" s="133"/>
      <c r="T29" s="75"/>
      <c r="U29" s="133"/>
      <c r="V29" s="75"/>
      <c r="W29" s="106"/>
      <c r="X29" s="106"/>
      <c r="Y29" s="106"/>
      <c r="Z29" s="107"/>
      <c r="AA29" s="107"/>
      <c r="AB29" s="107"/>
      <c r="AC29" s="107"/>
      <c r="AD29" s="107"/>
      <c r="AE29" s="107"/>
      <c r="AF29" s="148"/>
    </row>
    <row r="30" spans="1:32" ht="10.5" customHeight="1" x14ac:dyDescent="0.2">
      <c r="A30" s="9"/>
      <c r="B30" s="51" t="s">
        <v>38</v>
      </c>
      <c r="C30" s="101"/>
      <c r="D30" s="42"/>
      <c r="E30" s="101"/>
      <c r="F30" s="42"/>
      <c r="G30" s="101"/>
      <c r="H30" s="19"/>
      <c r="I30" s="101"/>
      <c r="J30" s="75"/>
      <c r="K30" s="101"/>
      <c r="L30" s="75"/>
      <c r="M30" s="101"/>
      <c r="N30" s="75"/>
      <c r="O30" s="101"/>
      <c r="P30" s="75"/>
      <c r="Q30" s="101"/>
      <c r="R30" s="75"/>
      <c r="S30" s="133"/>
      <c r="T30" s="75"/>
      <c r="U30" s="133"/>
      <c r="V30" s="75"/>
      <c r="W30" s="106"/>
      <c r="X30" s="106"/>
      <c r="Y30" s="106"/>
      <c r="Z30" s="107"/>
      <c r="AA30" s="107"/>
      <c r="AB30" s="107"/>
      <c r="AC30" s="107"/>
      <c r="AD30" s="107"/>
      <c r="AE30" s="107"/>
      <c r="AF30" s="148"/>
    </row>
    <row r="31" spans="1:32" ht="10.5" customHeight="1" x14ac:dyDescent="0.2">
      <c r="A31" s="9"/>
      <c r="B31" s="51" t="s">
        <v>31</v>
      </c>
      <c r="C31" s="101"/>
      <c r="D31" s="42"/>
      <c r="E31" s="101"/>
      <c r="F31" s="42"/>
      <c r="G31" s="101"/>
      <c r="H31" s="19"/>
      <c r="I31" s="101"/>
      <c r="J31" s="75"/>
      <c r="K31" s="101"/>
      <c r="L31" s="75"/>
      <c r="M31" s="101"/>
      <c r="N31" s="75"/>
      <c r="O31" s="101"/>
      <c r="P31" s="75"/>
      <c r="Q31" s="101"/>
      <c r="R31" s="75"/>
      <c r="S31" s="133"/>
      <c r="T31" s="75"/>
      <c r="U31" s="133"/>
      <c r="V31" s="75"/>
      <c r="W31" s="106"/>
      <c r="X31" s="106"/>
      <c r="Y31" s="106"/>
      <c r="Z31" s="107"/>
      <c r="AA31" s="107"/>
      <c r="AB31" s="107"/>
      <c r="AC31" s="107"/>
      <c r="AD31" s="107"/>
      <c r="AE31" s="107"/>
      <c r="AF31" s="148"/>
    </row>
    <row r="32" spans="1:32" ht="10.5" customHeight="1" x14ac:dyDescent="0.2">
      <c r="A32" s="9"/>
      <c r="B32" s="54" t="s">
        <v>89</v>
      </c>
      <c r="C32" s="101">
        <v>53259</v>
      </c>
      <c r="D32" s="42"/>
      <c r="E32" s="101">
        <v>64971</v>
      </c>
      <c r="F32" s="42"/>
      <c r="G32" s="101">
        <v>73445</v>
      </c>
      <c r="H32" s="19"/>
      <c r="I32" s="101">
        <v>81501</v>
      </c>
      <c r="J32" s="19"/>
      <c r="K32" s="101">
        <v>105391</v>
      </c>
      <c r="L32" s="19"/>
      <c r="M32" s="101">
        <v>104030</v>
      </c>
      <c r="N32" s="19"/>
      <c r="O32" s="101">
        <v>123250</v>
      </c>
      <c r="P32" s="19"/>
      <c r="Q32" s="101">
        <v>136272</v>
      </c>
      <c r="R32" s="19"/>
      <c r="S32" s="133">
        <v>157165</v>
      </c>
      <c r="T32" s="19"/>
      <c r="U32" s="133">
        <v>146717</v>
      </c>
      <c r="V32" s="19"/>
      <c r="W32" s="88">
        <v>0.03</v>
      </c>
      <c r="X32" s="88">
        <v>0</v>
      </c>
      <c r="Y32" s="88">
        <v>0</v>
      </c>
      <c r="Z32" s="107">
        <v>0</v>
      </c>
      <c r="AA32" s="107">
        <v>0</v>
      </c>
      <c r="AB32" s="107">
        <v>0</v>
      </c>
      <c r="AC32" s="107">
        <v>0</v>
      </c>
      <c r="AD32" s="107">
        <v>0</v>
      </c>
      <c r="AE32" s="107">
        <v>5.7264658161804479E-3</v>
      </c>
      <c r="AF32" s="148">
        <v>0</v>
      </c>
    </row>
    <row r="33" spans="1:32" ht="2.25" customHeight="1" x14ac:dyDescent="0.2">
      <c r="A33" s="9"/>
      <c r="B33" s="54"/>
      <c r="C33" s="101"/>
      <c r="D33" s="42"/>
      <c r="E33" s="101"/>
      <c r="F33" s="42"/>
      <c r="G33" s="101"/>
      <c r="H33" s="19"/>
      <c r="I33" s="101"/>
      <c r="J33" s="19"/>
      <c r="K33" s="101"/>
      <c r="L33" s="19"/>
      <c r="M33" s="101"/>
      <c r="N33" s="19"/>
      <c r="O33" s="101"/>
      <c r="P33" s="19"/>
      <c r="Q33" s="101"/>
      <c r="R33" s="19"/>
      <c r="S33" s="133"/>
      <c r="T33" s="19"/>
      <c r="U33" s="133"/>
      <c r="V33" s="19"/>
      <c r="W33" s="88"/>
      <c r="X33" s="88"/>
      <c r="Y33" s="88"/>
      <c r="Z33" s="107"/>
      <c r="AA33" s="107"/>
      <c r="AB33" s="107"/>
      <c r="AC33" s="107"/>
      <c r="AD33" s="107"/>
      <c r="AE33" s="107"/>
      <c r="AF33" s="148"/>
    </row>
    <row r="34" spans="1:32" ht="10.5" customHeight="1" x14ac:dyDescent="0.2">
      <c r="A34" s="9"/>
      <c r="B34" s="51" t="s">
        <v>38</v>
      </c>
      <c r="C34" s="101"/>
      <c r="D34" s="42"/>
      <c r="E34" s="101"/>
      <c r="F34" s="42"/>
      <c r="G34" s="101"/>
      <c r="H34" s="19"/>
      <c r="I34" s="101"/>
      <c r="J34" s="19"/>
      <c r="K34" s="101"/>
      <c r="L34" s="19"/>
      <c r="M34" s="101"/>
      <c r="N34" s="19"/>
      <c r="O34" s="101"/>
      <c r="P34" s="19"/>
      <c r="Q34" s="101"/>
      <c r="R34" s="19"/>
      <c r="S34" s="133"/>
      <c r="T34" s="19"/>
      <c r="U34" s="133"/>
      <c r="V34" s="19"/>
      <c r="W34" s="88"/>
      <c r="X34" s="88"/>
      <c r="Y34" s="88"/>
      <c r="Z34" s="107"/>
      <c r="AA34" s="107"/>
      <c r="AB34" s="107"/>
      <c r="AC34" s="107"/>
      <c r="AD34" s="107"/>
      <c r="AE34" s="107"/>
      <c r="AF34" s="148"/>
    </row>
    <row r="35" spans="1:32" ht="10.5" customHeight="1" x14ac:dyDescent="0.2">
      <c r="A35" s="9"/>
      <c r="B35" s="51" t="s">
        <v>32</v>
      </c>
      <c r="C35" s="101"/>
      <c r="D35" s="42"/>
      <c r="E35" s="101"/>
      <c r="F35" s="42"/>
      <c r="G35" s="101"/>
      <c r="H35" s="19"/>
      <c r="I35" s="101"/>
      <c r="J35" s="19"/>
      <c r="K35" s="101"/>
      <c r="L35" s="19"/>
      <c r="M35" s="101"/>
      <c r="N35" s="19"/>
      <c r="O35" s="101"/>
      <c r="P35" s="19"/>
      <c r="Q35" s="101"/>
      <c r="R35" s="19"/>
      <c r="S35" s="133"/>
      <c r="T35" s="19"/>
      <c r="U35" s="133"/>
      <c r="V35" s="19"/>
      <c r="W35" s="88"/>
      <c r="X35" s="88"/>
      <c r="Y35" s="88"/>
      <c r="Z35" s="107"/>
      <c r="AA35" s="107"/>
      <c r="AB35" s="107"/>
      <c r="AC35" s="107"/>
      <c r="AD35" s="107"/>
      <c r="AE35" s="107"/>
      <c r="AF35" s="148"/>
    </row>
    <row r="36" spans="1:32" ht="10.5" customHeight="1" x14ac:dyDescent="0.2">
      <c r="A36" s="9"/>
      <c r="B36" s="54" t="s">
        <v>90</v>
      </c>
      <c r="C36" s="101">
        <v>44396</v>
      </c>
      <c r="D36" s="42"/>
      <c r="E36" s="101">
        <v>30058</v>
      </c>
      <c r="F36" s="42"/>
      <c r="G36" s="101">
        <v>52222</v>
      </c>
      <c r="H36" s="19"/>
      <c r="I36" s="101">
        <v>48167</v>
      </c>
      <c r="J36" s="19"/>
      <c r="K36" s="101">
        <v>51955</v>
      </c>
      <c r="L36" s="19"/>
      <c r="M36" s="101">
        <v>70368</v>
      </c>
      <c r="N36" s="19"/>
      <c r="O36" s="101">
        <v>74589</v>
      </c>
      <c r="P36" s="19"/>
      <c r="Q36" s="101">
        <v>83032</v>
      </c>
      <c r="R36" s="19"/>
      <c r="S36" s="133">
        <v>65881</v>
      </c>
      <c r="T36" s="19"/>
      <c r="U36" s="133">
        <v>66790</v>
      </c>
      <c r="V36" s="19"/>
      <c r="W36" s="88">
        <v>0.02</v>
      </c>
      <c r="X36" s="88">
        <v>0</v>
      </c>
      <c r="Y36" s="88">
        <v>0</v>
      </c>
      <c r="Z36" s="107">
        <v>0</v>
      </c>
      <c r="AA36" s="107">
        <v>0</v>
      </c>
      <c r="AB36" s="107">
        <v>0</v>
      </c>
      <c r="AC36" s="107">
        <v>0</v>
      </c>
      <c r="AD36" s="107">
        <v>0</v>
      </c>
      <c r="AE36" s="107">
        <v>2.4286213020445958E-2</v>
      </c>
      <c r="AF36" s="148">
        <v>0</v>
      </c>
    </row>
    <row r="37" spans="1:32" ht="2.25" customHeight="1" x14ac:dyDescent="0.2">
      <c r="A37" s="46"/>
      <c r="B37" s="47"/>
      <c r="C37" s="48"/>
      <c r="D37" s="48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49"/>
      <c r="X37" s="22"/>
      <c r="Y37" s="22"/>
      <c r="Z37" s="22"/>
      <c r="AA37" s="22"/>
      <c r="AB37" s="22"/>
      <c r="AC37" s="22"/>
      <c r="AD37" s="22"/>
      <c r="AE37" s="22"/>
      <c r="AF37" s="152"/>
    </row>
    <row r="38" spans="1:32" s="28" customFormat="1" ht="9.75" customHeight="1" x14ac:dyDescent="0.2">
      <c r="A38" s="50"/>
      <c r="B38" s="51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3"/>
      <c r="X38" s="53"/>
      <c r="Y38" s="53"/>
      <c r="Z38" s="53"/>
      <c r="AA38" s="53"/>
      <c r="AB38" s="53"/>
      <c r="AC38" s="53"/>
      <c r="AD38" s="53"/>
      <c r="AE38" s="53"/>
      <c r="AF38" s="53"/>
    </row>
    <row r="39" spans="1:32" ht="9.75" customHeight="1" x14ac:dyDescent="0.2">
      <c r="A39" s="12"/>
      <c r="B39" s="54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6"/>
      <c r="X39" s="56"/>
      <c r="Y39" s="56"/>
      <c r="Z39" s="56"/>
      <c r="AA39" s="56"/>
      <c r="AB39" s="56"/>
      <c r="AC39" s="56"/>
      <c r="AD39" s="56"/>
      <c r="AE39" s="56"/>
      <c r="AF39" s="56"/>
    </row>
    <row r="40" spans="1:32" ht="9.75" customHeight="1" x14ac:dyDescent="0.2">
      <c r="A40" s="12"/>
      <c r="B40" s="54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6"/>
      <c r="X40" s="56"/>
      <c r="Y40" s="56"/>
      <c r="Z40" s="56"/>
      <c r="AA40" s="56"/>
      <c r="AB40" s="56"/>
      <c r="AC40" s="56"/>
      <c r="AD40" s="56"/>
      <c r="AE40" s="56"/>
      <c r="AF40" s="56"/>
    </row>
    <row r="41" spans="1:32" ht="10.5" customHeight="1" x14ac:dyDescent="0.2">
      <c r="A41" s="12"/>
      <c r="B41" s="54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6"/>
      <c r="X41" s="56"/>
      <c r="Y41" s="56"/>
      <c r="Z41" s="56"/>
      <c r="AA41" s="56"/>
      <c r="AB41" s="56"/>
      <c r="AC41" s="56"/>
      <c r="AD41" s="56"/>
      <c r="AE41" s="56"/>
      <c r="AF41" s="56"/>
    </row>
    <row r="42" spans="1:32" ht="10.5" customHeight="1" x14ac:dyDescent="0.2">
      <c r="A42" s="12"/>
      <c r="B42" s="54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6"/>
      <c r="X42" s="56"/>
      <c r="Y42" s="56"/>
      <c r="Z42" s="56"/>
      <c r="AA42" s="56"/>
      <c r="AB42" s="56"/>
      <c r="AC42" s="56"/>
      <c r="AD42" s="56"/>
      <c r="AE42" s="56"/>
      <c r="AF42" s="56"/>
    </row>
    <row r="43" spans="1:32" ht="10.9" customHeight="1" x14ac:dyDescent="0.2">
      <c r="A43" s="12"/>
      <c r="B43" s="54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6"/>
      <c r="X43" s="56"/>
      <c r="Y43" s="56"/>
      <c r="Z43" s="56"/>
      <c r="AA43" s="56"/>
      <c r="AB43" s="56"/>
      <c r="AC43" s="56"/>
      <c r="AD43" s="56"/>
      <c r="AE43" s="56"/>
      <c r="AF43" s="56"/>
    </row>
    <row r="44" spans="1:32" ht="10.9" customHeight="1" x14ac:dyDescent="0.2"/>
    <row r="45" spans="1:32" ht="11.25" customHeight="1" x14ac:dyDescent="0.2"/>
    <row r="46" spans="1:32" ht="10.9" customHeight="1" x14ac:dyDescent="0.2">
      <c r="B46" s="28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28"/>
      <c r="X46" s="28"/>
      <c r="Y46" s="28"/>
      <c r="Z46" s="28"/>
      <c r="AA46" s="28"/>
      <c r="AB46" s="28"/>
      <c r="AC46" s="28"/>
      <c r="AD46" s="28"/>
      <c r="AE46" s="28"/>
    </row>
    <row r="47" spans="1:32" ht="10.5" customHeight="1" x14ac:dyDescent="0.2">
      <c r="B47" s="28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28"/>
      <c r="X47" s="28"/>
      <c r="Y47" s="28"/>
      <c r="Z47" s="28"/>
      <c r="AA47" s="28"/>
      <c r="AB47" s="28"/>
      <c r="AC47" s="28"/>
      <c r="AD47" s="28"/>
      <c r="AE47" s="28"/>
    </row>
    <row r="48" spans="1:32" ht="11.45" customHeight="1" x14ac:dyDescent="0.2">
      <c r="B48" s="28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28"/>
      <c r="X48" s="28"/>
      <c r="Y48" s="28"/>
      <c r="Z48" s="28"/>
      <c r="AA48" s="28"/>
      <c r="AB48" s="28"/>
      <c r="AC48" s="28"/>
      <c r="AD48" s="28"/>
      <c r="AE48" s="28"/>
    </row>
    <row r="49" spans="2:32" ht="2.25" customHeight="1" x14ac:dyDescent="0.2">
      <c r="B49" s="28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28"/>
      <c r="X49" s="28"/>
      <c r="Y49" s="28"/>
      <c r="Z49" s="28"/>
      <c r="AA49" s="28"/>
      <c r="AB49" s="28"/>
      <c r="AC49" s="28"/>
      <c r="AD49" s="28"/>
      <c r="AE49" s="28"/>
    </row>
    <row r="50" spans="2:32" ht="9.75" customHeight="1" x14ac:dyDescent="0.2">
      <c r="U50" s="183" t="s">
        <v>91</v>
      </c>
      <c r="V50" s="183"/>
      <c r="W50" s="183"/>
      <c r="X50" s="183"/>
      <c r="Y50" s="183"/>
      <c r="Z50" s="183"/>
      <c r="AA50" s="183"/>
      <c r="AB50" s="183"/>
      <c r="AC50" s="183"/>
      <c r="AD50" s="183"/>
      <c r="AE50" s="183"/>
      <c r="AF50" s="183"/>
    </row>
    <row r="51" spans="2:32" ht="9" customHeight="1" x14ac:dyDescent="0.2"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</row>
  </sheetData>
  <mergeCells count="20">
    <mergeCell ref="U51:AF51"/>
    <mergeCell ref="U50:AF50"/>
    <mergeCell ref="C6:D6"/>
    <mergeCell ref="E6:F6"/>
    <mergeCell ref="G6:H6"/>
    <mergeCell ref="U6:V6"/>
    <mergeCell ref="I6:J6"/>
    <mergeCell ref="K6:L6"/>
    <mergeCell ref="M6:N6"/>
    <mergeCell ref="S6:T6"/>
    <mergeCell ref="A1:AF1"/>
    <mergeCell ref="A2:AF2"/>
    <mergeCell ref="A3:AF3"/>
    <mergeCell ref="A4:B6"/>
    <mergeCell ref="C4:V4"/>
    <mergeCell ref="C5:V5"/>
    <mergeCell ref="W4:AF4"/>
    <mergeCell ref="W5:AF5"/>
    <mergeCell ref="O6:P6"/>
    <mergeCell ref="Q6:R6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Vorbemerkung</vt:lpstr>
      <vt:lpstr>SJ 2025 Kapitel D, II_a</vt:lpstr>
      <vt:lpstr>SJ 2025 Kapitel D, II a_b</vt:lpstr>
      <vt:lpstr>'SJ 2025 Kapitel D, II a_b'!Druckbereich</vt:lpstr>
      <vt:lpstr>'SJ 2025 Kapitel D, II_a'!Druckbereich</vt:lpstr>
      <vt:lpstr>Vorbemerkung!Druckbereich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Berendes, Henrik</dc:creator>
  <cp:lastModifiedBy>Köhler, Felipe</cp:lastModifiedBy>
  <cp:lastPrinted>2025-10-02T12:00:25Z</cp:lastPrinted>
  <dcterms:created xsi:type="dcterms:W3CDTF">2003-08-05T07:07:00Z</dcterms:created>
  <dcterms:modified xsi:type="dcterms:W3CDTF">2025-10-02T12:19:48Z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